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US Review\Partes Review\Base Data\"/>
    </mc:Choice>
  </mc:AlternateContent>
  <bookViews>
    <workbookView xWindow="0" yWindow="0" windowWidth="23040" windowHeight="9192" activeTab="3"/>
  </bookViews>
  <sheets>
    <sheet name="Bone+LIPUS+Regeneration" sheetId="1" r:id="rId1"/>
    <sheet name="BoneHealing LIPUS" sheetId="2" r:id="rId2"/>
    <sheet name="ShockWave" sheetId="4" r:id="rId3"/>
    <sheet name="Analysis" sheetId="5" r:id="rId4"/>
  </sheets>
  <definedNames>
    <definedName name="_xlnm._FilterDatabase" localSheetId="0" hidden="1">'Bone+LIPUS+Regeneration'!$A$1:$I$120</definedName>
    <definedName name="_xlnm._FilterDatabase" localSheetId="1" hidden="1">'BoneHealing LIPUS'!$B$1:$I$98</definedName>
    <definedName name="csv_LIPUSANDAN_set" localSheetId="0">'Bone+LIPUS+Regeneration'!$B$1:$I$120</definedName>
  </definedNam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9" i="5" l="1"/>
  <c r="R10" i="5"/>
  <c r="R11" i="5"/>
  <c r="R6" i="5"/>
  <c r="R7" i="5"/>
  <c r="R5" i="5"/>
  <c r="M9" i="5"/>
  <c r="M10" i="5"/>
  <c r="M11" i="5"/>
  <c r="M8" i="5"/>
  <c r="M6" i="5"/>
  <c r="M7" i="5"/>
  <c r="M5" i="5"/>
  <c r="M4" i="5"/>
</calcChain>
</file>

<file path=xl/connections.xml><?xml version="1.0" encoding="utf-8"?>
<connections xmlns="http://schemas.openxmlformats.org/spreadsheetml/2006/main">
  <connection id="1" name="csv-LIPUSANDAN-set" type="6" refreshedVersion="6" background="1" saveData="1">
    <textPr sourceFile="C:\Users\Victor\Desktop\csv-LIPUSANDAN-set.csv" decimal="," thousands=".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<sst xmlns="http://schemas.openxmlformats.org/spreadsheetml/2006/main" count="1414" uniqueCount="717">
  <si>
    <t>PMID</t>
  </si>
  <si>
    <t>Title</t>
  </si>
  <si>
    <t>Authors</t>
  </si>
  <si>
    <t>Citation</t>
  </si>
  <si>
    <t>First Author</t>
  </si>
  <si>
    <t>Journal/Book</t>
  </si>
  <si>
    <t>Publication Year</t>
  </si>
  <si>
    <t>Create Date</t>
  </si>
  <si>
    <t>DOI</t>
  </si>
  <si>
    <t>Comparison of effects of LLLT and LIPUS on fracture healing in animal models and patients: A systematic review</t>
  </si>
  <si>
    <t>Bayat M, Virdi A, Jalalifirouzkouhi R, Rezaei F.</t>
  </si>
  <si>
    <t>Prog Biophys Mol Biol. 2018 Jan;132:3-22. doi: 10.1016/j.pbiomolbio.2017.07.004. Epub 2017 Jul 6.</t>
  </si>
  <si>
    <t>Bayat M</t>
  </si>
  <si>
    <t>Prog Biophys Mol Biol</t>
  </si>
  <si>
    <t>10.1016/j.pbiomolbio.2017.07.004</t>
  </si>
  <si>
    <t>SQSTM1-dependent autophagic degradation of PKM2 inhibits the production of mature IL1B/IL-1Î² and contributes to LIPUS-mediated anti-inflammatory effect</t>
  </si>
  <si>
    <t>Zhang B, Chen H, Ouyang J, Xie Y, Chen L, Tan Q, Du X, Su N, Ni Z, Chen L.</t>
  </si>
  <si>
    <t>Autophagy. 2019 Sep 22:1-17. doi: 10.1080/15548627.2019.1664705. Online ahead of print.</t>
  </si>
  <si>
    <t>Zhang B</t>
  </si>
  <si>
    <t>Autophagy</t>
  </si>
  <si>
    <t>10.1080/15548627.2019.1664705</t>
  </si>
  <si>
    <t>Prospective Review of Mesenchymal Stem Cells Differentiation into Osteoblasts</t>
  </si>
  <si>
    <t>Garg P, Mazur MM, Buck AC, Wandtke ME, Liu J, Ebraheim NA.</t>
  </si>
  <si>
    <t>Orthop Surg. 2017 Feb;9(1):13-19. doi: 10.1111/os.12304. Epub 2017 Mar 9.</t>
  </si>
  <si>
    <t>Garg P</t>
  </si>
  <si>
    <t>Orthop Surg</t>
  </si>
  <si>
    <t>10.1111/os.12304</t>
  </si>
  <si>
    <t>Acceleration of Bone Defect Healing and Regeneration by Low-Intensity Ultrasound Radiation Force in a Rat Tibial Model</t>
  </si>
  <si>
    <t>Liu J, Li X, Zhang D, Jiao J, Wu L, Hao F, Qin YX.</t>
  </si>
  <si>
    <t>Ultrasound Med Biol. 2018 Dec;44(12):2646-2654. doi: 10.1016/j.ultrasmedbio.2018.08.002. Epub 2018 Oct 1.</t>
  </si>
  <si>
    <t>Liu J</t>
  </si>
  <si>
    <t>Ultrasound Med Biol</t>
  </si>
  <si>
    <t>10.1016/j.ultrasmedbio.2018.08.002</t>
  </si>
  <si>
    <t>Effect of Low-Intensity Pulsed Ultrasound After Autologous Adipose-Derived Stromal Cell Transplantation for Bone-Tendon Healing in a Rabbit Model</t>
  </si>
  <si>
    <t>Chen C, Zhang T, Liu F, Qu J, Chen Y, Fan S, Chen H, Sun L, Zhao C, Hu J, Lu H.</t>
  </si>
  <si>
    <t>Am J Sports Med. 2019 Mar;47(4):942-953. doi: 10.1177/0363546518820324.</t>
  </si>
  <si>
    <t>Chen C</t>
  </si>
  <si>
    <t>Am J Sports Med</t>
  </si>
  <si>
    <t>10.1177/0363546518820324</t>
  </si>
  <si>
    <t>Low intensity pulsed ultrasound increases mandibular height and Col-II and VEGF expression in arthritic mice</t>
  </si>
  <si>
    <t>Crossman J, Alzaheri N, Abdallah MN, Tamimi F, Flood P, Alhadainy H, El-Bialy T.</t>
  </si>
  <si>
    <t>Arch Oral Biol. 2019 Aug;104:112-118. doi: 10.1016/j.archoralbio.2019.05.032. Epub 2019 Jun 2.</t>
  </si>
  <si>
    <t>Crossman J</t>
  </si>
  <si>
    <t>Arch Oral Biol</t>
  </si>
  <si>
    <t>10.1016/j.archoralbio.2019.05.032</t>
  </si>
  <si>
    <t>Effect of Low-Intensity Pulsed Ultrasound Stimulation, Extracorporeal Shockwaves and Radial Pressure Waves on Akt, BMP-2, ERK-2, FAK and TGF-Î²1 During Bone Healing in Rat Tibial Defects</t>
  </si>
  <si>
    <t>Buarque de GusmÃ£o CV, Batista NA, Vidotto Lemes VT, Maia Neto WL, de Faria LD, Alves JM, Belangero WD.</t>
  </si>
  <si>
    <t>Ultrasound Med Biol. 2019 Aug;45(8):2140-2161. doi: 10.1016/j.ultrasmedbio.2019.04.011. Epub 2019 May 14.</t>
  </si>
  <si>
    <t>Buarque de GusmÃ£o CV</t>
  </si>
  <si>
    <t>10.1016/j.ultrasmedbio.2019.04.011</t>
  </si>
  <si>
    <t>Dynamic acoustic radiation force retains bone structural and mechanical integrity in a functional disuse osteopenia model</t>
  </si>
  <si>
    <t>Uddin SM, Qin YX.</t>
  </si>
  <si>
    <t>Bone. 2015 Jun;75:8-17. doi: 10.1016/j.bone.2015.01.020. Epub 2015 Feb 7.</t>
  </si>
  <si>
    <t>Uddin SM</t>
  </si>
  <si>
    <t>Bone</t>
  </si>
  <si>
    <t>10.1016/j.bone.2015.01.020</t>
  </si>
  <si>
    <t>Inhibition of myostatin signal pathway may be involved in low-intensity pulsed ultrasound promoting bone healing</t>
  </si>
  <si>
    <t>Sun L, Sun S, Zhao X, Zhang J, Guo J, Tang L, Ta D.</t>
  </si>
  <si>
    <t>J Med Ultrason (2001). 2019 Oct;46(4):377-388. doi: 10.1007/s10396-019-00962-2. Epub 2019 Aug 3.</t>
  </si>
  <si>
    <t>Sun L</t>
  </si>
  <si>
    <t>J Med Ultrason (2001)</t>
  </si>
  <si>
    <t>10.1007/s10396-019-00962-2</t>
  </si>
  <si>
    <t>Effect of Low-Intensity Pulsed Ultrasound on Joint Injury and Post-Traumatic Osteoarthritis: an Animal Study</t>
  </si>
  <si>
    <t>Zahoor T, Mitchell R, Bhasin P, Guo Y, Paudel S, Schon L, Zhang Z.</t>
  </si>
  <si>
    <t>Ultrasound Med Biol. 2018 Jan;44(1):234-242. doi: 10.1016/j.ultrasmedbio.2017.09.014. Epub 2017 Oct 27.</t>
  </si>
  <si>
    <t>Zahoor T</t>
  </si>
  <si>
    <t>10.1016/j.ultrasmedbio.2017.09.014</t>
  </si>
  <si>
    <t>Low-Intensity Pulsed Ultrasound Prevents Development of Bisphosphonate-Related Osteonecrosis of the Jaw-Like Pathophysiology in a Rat Model</t>
  </si>
  <si>
    <t>Hidaka K, Mikuni-Takagaki Y, Wada-Takahashi S, Saita M, Kawamata R, Sato T, Kawata A, Miyamoto C, Maehata Y, Watabe H, Tani-Ishii N, Hamada N, Takahashi SS, Deguchi S, Takeuchi R.</t>
  </si>
  <si>
    <t>Ultrasound Med Biol. 2019 Jul;45(7):1721-1732. doi: 10.1016/j.ultrasmedbio.2019.02.015. Epub 2019 Apr 18.</t>
  </si>
  <si>
    <t>Hidaka K</t>
  </si>
  <si>
    <t>10.1016/j.ultrasmedbio.2019.02.015</t>
  </si>
  <si>
    <t>Effect of low level laser and low intensity pulsed ultrasound therapy on bone remodeling during orthodontic tooth movement in rats</t>
  </si>
  <si>
    <t>Alazzawi MMJ, Husein A, Alam MK, Hassan R, Shaari R, Azlina A, Salzihan MS.</t>
  </si>
  <si>
    <t>Prog Orthod. 2018 Apr 16;19(1):10. doi: 10.1186/s40510-018-0208-2.</t>
  </si>
  <si>
    <t>Alazzawi MMJ</t>
  </si>
  <si>
    <t>Prog Orthod</t>
  </si>
  <si>
    <t>10.1186/s40510-018-0208-2</t>
  </si>
  <si>
    <t>Combined treatment of alendronate and low-intensity pulsed ultrasound (LIPUS) increases bone mineral density at the cancellous bone osteotomy site in aged rats: a preliminary study</t>
  </si>
  <si>
    <t>Aonuma H, Miyakoshi N, Kasukawa Y, Kamo K, Sasaki H, Tsuchie H, Segawa T, Shimada Y.</t>
  </si>
  <si>
    <t>JNMA J Nepal Med Assoc. 2011 Oct-Dec;51(184):171-5.</t>
  </si>
  <si>
    <t>Aonuma H</t>
  </si>
  <si>
    <t>JNMA J Nepal Med Assoc</t>
  </si>
  <si>
    <t>Low-intensity pulsed ultrasound accelerates osteoblast differentiation and promotes bone formation in an osteoporosis rat model</t>
  </si>
  <si>
    <t>Wu S, Kawahara Y, Manabe T, Ogawa K, Matsumoto M, Sasaki A, Yuge L.</t>
  </si>
  <si>
    <t>Pathobiology. 2009 May;76(3):99-107. doi: 10.1159/000209387. Epub 2009 May 19.</t>
  </si>
  <si>
    <t>Wu S</t>
  </si>
  <si>
    <t>Pathobiology</t>
  </si>
  <si>
    <t>10.1159/000209387</t>
  </si>
  <si>
    <t>Combined use of low-intensity pulsed ultrasound and rhBMP-2 to enhance bone formation in a rat model of critical size defect</t>
  </si>
  <si>
    <t>Angle SR, Sena K, Sumner DR, Virkus WW, Virdi AS.</t>
  </si>
  <si>
    <t>J Orthop Trauma. 2014 Oct;28(10):605-11. doi: 10.1097/BOT.0000000000000067.</t>
  </si>
  <si>
    <t>Angle SR</t>
  </si>
  <si>
    <t>J Orthop Trauma</t>
  </si>
  <si>
    <t>10.1097/BOT.0000000000000067</t>
  </si>
  <si>
    <t>J Ultrasound Med</t>
  </si>
  <si>
    <t>Microbubble-Mediated Ultrasound Outweighs Low-Intensity Pulsed Ultrasound on Osteogenesis and Neovascularization in a Rabbit Model of Steroid-Associated Osteonecrosis</t>
  </si>
  <si>
    <t>Xu DF, Qu GX, Yan SG, Cai XZ.</t>
  </si>
  <si>
    <t>Biomed Res Int. 2018 Sep 12;2018:4606791. doi: 10.1155/2018/4606791. eCollection 2018.</t>
  </si>
  <si>
    <t>Xu DF</t>
  </si>
  <si>
    <t>Biomed Res Int</t>
  </si>
  <si>
    <t>10.1155/2018/4606791</t>
  </si>
  <si>
    <t>Ultrasound Enhances Dentoalveolar Remodeling in an ExÂ Vivo Orthodontic, Ovariectomy-Induced Osteoporotic Model</t>
  </si>
  <si>
    <t>Alhazmi KS, El-Bialy T, Afify AR, Merdad LA, Hassan AH.</t>
  </si>
  <si>
    <t>Ultrasound Med Biol. 2017 Sep;43(9):1963-1974. doi: 10.1016/j.ultrasmedbio.2017.04.009. Epub 2017 Jun 23.</t>
  </si>
  <si>
    <t>Alhazmi KS</t>
  </si>
  <si>
    <t>10.1016/j.ultrasmedbio.2017.04.009</t>
  </si>
  <si>
    <t>Radial shockwave treatment promotes human mesenchymal stem cell self-renewal and enhances cartilage healing</t>
  </si>
  <si>
    <t>Zhang H, Li ZL, Yang F, Zhang Q, Su XZ, Li J, Zhang N, Liu CH, Mao N, Zhu H.</t>
  </si>
  <si>
    <t>Stem Cell Res Ther. 2018 Mar 9;9(1):54. doi: 10.1186/s13287-018-0805-5.</t>
  </si>
  <si>
    <t>Zhang H</t>
  </si>
  <si>
    <t>Stem Cell Res Ther</t>
  </si>
  <si>
    <t>10.1186/s13287-018-0805-5</t>
  </si>
  <si>
    <t>Effect of Low-Intensity Pulsed Ultrasound on the Expression of Calcium Ion Transport-Related Proteins during Tertiary Dentin Formation</t>
  </si>
  <si>
    <t>Zuo J, Zhen J, Wang F, Li Y, Zhou Z.</t>
  </si>
  <si>
    <t>Ultrasound Med Biol. 2018 Jan;44(1):223-233. doi: 10.1016/j.ultrasmedbio.2017.09.006. Epub 2017 Oct 24.</t>
  </si>
  <si>
    <t>Zuo J</t>
  </si>
  <si>
    <t>10.1016/j.ultrasmedbio.2017.09.006</t>
  </si>
  <si>
    <t>Combination of low-intensity pulsed ultrasound and C3H10T1/2 cells promotes bone-defect healing</t>
  </si>
  <si>
    <t>He R, Zhou W, Zhang Y, Hu S, Yu H, Luo Y, Liu B, Ran J, Wu J, Wang Y, Chen W.</t>
  </si>
  <si>
    <t>Int Orthop. 2015 Nov;39(11):2181-9. doi: 10.1007/s00264-015-2898-0. Epub 2015 Jul 14.</t>
  </si>
  <si>
    <t>He R</t>
  </si>
  <si>
    <t>Int Orthop</t>
  </si>
  <si>
    <t>10.1007/s00264-015-2898-0</t>
  </si>
  <si>
    <t>Effects of Low-Intensity Pulsed Ultrasound on Implant Osseointegration in Ovariectomized Rats</t>
  </si>
  <si>
    <t>Zhou H, Hou Y, Zhu Z, Xiao W, Xu Q, Li L, Li X, Chen W.</t>
  </si>
  <si>
    <t>J Ultrasound Med. 2016 Apr;35(4):747-754. doi: 10.7863/ultra.15.01083.</t>
  </si>
  <si>
    <t>Zhou H</t>
  </si>
  <si>
    <t>10.7863/ultra.15.01083</t>
  </si>
  <si>
    <t>Low-intensity pulsed ultrasound promotes spinal fusion and enhances migration and proliferation of MG63s through sonic hedgehog signaling pathway</t>
  </si>
  <si>
    <t>Zhou XY, Xu XM, Wu SY, Zhang ZC, Wang F, Yang YL, Li M, Wei XZ.</t>
  </si>
  <si>
    <t>Bone. 2018 May;110:47-57. doi: 10.1016/j.bone.2018.01.025. Epub 2018 Feb 3.</t>
  </si>
  <si>
    <t>Zhou XY</t>
  </si>
  <si>
    <t>10.1016/j.bone.2018.01.025</t>
  </si>
  <si>
    <t>Mitigation of Articular Cartilage Degeneration and Subchondral Bone Sclerosis in Osteoarthritis Progression Using Low-Intensity Ultrasound Stimulation</t>
  </si>
  <si>
    <t>Li X, Sun Y, Zhou Z, Zhang D, Jiao J, Hu M, Hassan CR, Qin YX.</t>
  </si>
  <si>
    <t>Ultrasound Med Biol. 2019 Jan;45(1):148-159. doi: 10.1016/j.ultrasmedbio.2018.08.022. Epub 2018 Oct 12.</t>
  </si>
  <si>
    <t>Li X</t>
  </si>
  <si>
    <t>10.1016/j.ultrasmedbio.2018.08.022</t>
  </si>
  <si>
    <t>Low-Intensity Pulsed Ultrasound Accelerates Traumatic Vertebral Fracture Healing by Coupling Proliferation of Type H Microvessels</t>
  </si>
  <si>
    <t>Wu S, Xu X, Sun J, Zhang Y, Shi J, Xu T.</t>
  </si>
  <si>
    <t>J Ultrasound Med. 2018 Jul;37(7):1733-1742. doi: 10.1002/jum.14525. Epub 2018 Jan 24.</t>
  </si>
  <si>
    <t>10.1002/jum.14525</t>
  </si>
  <si>
    <t>Low-intensity pulsed ultrasound enhances bone repair in a rabbit model of steroid-associated osteonecrosis</t>
  </si>
  <si>
    <t>Zhu H, Cai X, Lin T, Shi Z, Yan S.</t>
  </si>
  <si>
    <t>Clin Orthop Relat Res. 2015 May;473(5):1830-9. doi: 10.1007/s11999-015-4154-8. Epub 2015 Mar 4.</t>
  </si>
  <si>
    <t>Zhu H</t>
  </si>
  <si>
    <t>Clin Orthop Relat Res</t>
  </si>
  <si>
    <t>10.1007/s11999-015-4154-8</t>
  </si>
  <si>
    <t>A Comparison of 1- and 3.2-MHz Low-Intensity Pulsed Ultrasound on Osteogenesis on Porous Titanium Alloy Scaffolds: An In Vitro and In Vivo Study</t>
  </si>
  <si>
    <t>Feng L, Liu X, Cao H, Qin L, Hou W, Wu L.</t>
  </si>
  <si>
    <t>J Ultrasound Med. 2019 Jan;38(1):191-202. doi: 10.1002/jum.14683. Epub 2018 May 21.</t>
  </si>
  <si>
    <t>Feng L</t>
  </si>
  <si>
    <t>10.1002/jum.14683</t>
  </si>
  <si>
    <t>Establishment of a Gentamicin Cochlear Poisoning Model in Guinea Pigs and Cochlear Nerve Endings Recognition of Ultrasound Signals</t>
  </si>
  <si>
    <t>Wang F</t>
  </si>
  <si>
    <t>A single integrated osteochondral in situ composite scaffold with a multi-layered functional structure</t>
  </si>
  <si>
    <t>Chen T, Bai J, Tian J, Huang P, Zheng H, Wang J.</t>
  </si>
  <si>
    <t>Colloids Surf B Biointerfaces. 2018 Jul 1;167:354-363. doi: 10.1016/j.colsurfb.2018.04.029. Epub 2018 Apr 16.</t>
  </si>
  <si>
    <t>Chen T</t>
  </si>
  <si>
    <t>Colloids Surf B Biointerfaces</t>
  </si>
  <si>
    <t>10.1016/j.colsurfb.2018.04.029</t>
  </si>
  <si>
    <t>Ultrasound and fragility fracture: is there a role?</t>
  </si>
  <si>
    <t>Cheung WH, Leung KS, Chow SK.</t>
  </si>
  <si>
    <t>Injury. 2016 Jan;47 Suppl 1:S39-42. doi: 10.1016/S0020-1383(16)30010-9.</t>
  </si>
  <si>
    <t>Cheung WH</t>
  </si>
  <si>
    <t>Injury</t>
  </si>
  <si>
    <t>10.1016/S0020-1383(16)30010-9</t>
  </si>
  <si>
    <t>The Effectiveness of Human Parathyroid Hormone and Low-Intensity Pulsed Ultrasound on the Fracture Healing in Osteoporotic Bones</t>
  </si>
  <si>
    <t>Mansjur KQ, Kuroda S, Izawa T, Maeda Y, Sato M, Watanabe K, Horiuchi S, Tanaka E.</t>
  </si>
  <si>
    <t>Ann Biomed Eng. 2016 Aug;44(8):2480-2488. doi: 10.1007/s10439-015-1533-y. Epub 2016 Jan 21.</t>
  </si>
  <si>
    <t>Mansjur KQ</t>
  </si>
  <si>
    <t>Ann Biomed Eng</t>
  </si>
  <si>
    <t>10.1007/s10439-015-1533-y</t>
  </si>
  <si>
    <t>A Model of the Action of the Shockwave Generated by a Multichannel Discharge on the Union of Bone Tissue with Bone Cement</t>
  </si>
  <si>
    <t>Zeman J, Hach J, MikulakovÃ¡ W, DerÅˆarovÃ¡ Ä½, EliÃ¡Å¡ovÃ¡ A, LukeÅ¡ P, BalÃ¡Å¾ovÃ¡ L, BeneÅ¡ J.</t>
  </si>
  <si>
    <t>In Vivo. 2016 May-Jun;30(3):237-42.</t>
  </si>
  <si>
    <t>Zeman J</t>
  </si>
  <si>
    <t>In Vivo</t>
  </si>
  <si>
    <t>Extracorporeal shock waves alone or combined with raloxifene promote bone formation and suppress resorption in ovariectomized rats</t>
  </si>
  <si>
    <t>Lama A, Santoro A, Corrado B, Pirozzi C, Paciello O, Pagano TB, Russo S, Calignano A, Mattace Raso G, Meli R.</t>
  </si>
  <si>
    <t>PLoS One. 2017 Feb 3;12(2):e0171276. doi: 10.1371/journal.pone.0171276. eCollection 2017.</t>
  </si>
  <si>
    <t>Lama A</t>
  </si>
  <si>
    <t>PLoS One</t>
  </si>
  <si>
    <t>10.1371/journal.pone.0171276</t>
  </si>
  <si>
    <t>Is low-intensity pulsed ultrasound effective for revitalizing a severely necrotic small bone? An experimental rabbit model</t>
  </si>
  <si>
    <t>Ogawa T, Ishii T, Mishima H, Nishino T, Watanabe A, Ochiai N.</t>
  </si>
  <si>
    <t>Ultrasound Med Biol. 2011 Dec;37(12):2028-36. doi: 10.1016/j.ultrasmedbio.2011.08.010. Epub 2011 Oct 2.</t>
  </si>
  <si>
    <t>Ogawa T</t>
  </si>
  <si>
    <t>10.1016/j.ultrasmedbio.2011.08.010</t>
  </si>
  <si>
    <t>Effect of low intensity pulsed ultrasound stimulation on sinus augmentation in rabbits</t>
  </si>
  <si>
    <t>Takebe H, Nakanishi Y, Hirose Y, Ochi M.</t>
  </si>
  <si>
    <t>Clin Oral Implants Res. 2014 Jun;25(6):735-41. doi: 10.1111/clr.12136. Epub 2013 Feb 26.</t>
  </si>
  <si>
    <t>Takebe H</t>
  </si>
  <si>
    <t>Clin Oral Implants Res</t>
  </si>
  <si>
    <t>10.1111/clr.12136</t>
  </si>
  <si>
    <t>Effects of low-intensity pulsed ultrasound on osteoclasts: Analysis with goldfish scales as a model of bone</t>
  </si>
  <si>
    <t>Hanmoto T, Tabuchi Y, Ikegame M, Kondo T, Kitamura KI, Endo M, Kobayashi I, Mishima H, Sekiguchi T, Urata M, Seki A, Yano S, Hattori A, Suzuki N.</t>
  </si>
  <si>
    <t>Biomed Res. 2017;38(1):71-77. doi: 10.2220/biomedres.38.71.</t>
  </si>
  <si>
    <t>Hanmoto T</t>
  </si>
  <si>
    <t>Biomed Res</t>
  </si>
  <si>
    <t>10.2220/biomedres.38.71</t>
  </si>
  <si>
    <t>The evidence of low-intensity pulsed ultrasound for in vitro, animal and human fracture healing</t>
  </si>
  <si>
    <t>Martinez de Albornoz P, Khanna A, Longo UG, Forriol F, Maffulli N.</t>
  </si>
  <si>
    <t>Br Med Bull. 2011;100:39-57. doi: 10.1093/bmb/ldr006. Epub 2011 Mar 23.</t>
  </si>
  <si>
    <t>Martinez de Albornoz P</t>
  </si>
  <si>
    <t>Br Med Bull</t>
  </si>
  <si>
    <t>10.1093/bmb/ldr006</t>
  </si>
  <si>
    <t>Mechanical means to improve bone strength: ultrasound and vibration</t>
  </si>
  <si>
    <t>Kasturi G, Adler RA.</t>
  </si>
  <si>
    <t>Curr Rheumatol Rep. 2011 Jun;13(3):251-6. doi: 10.1007/s11926-011-0177-7.</t>
  </si>
  <si>
    <t>Kasturi G</t>
  </si>
  <si>
    <t>Curr Rheumatol Rep</t>
  </si>
  <si>
    <t>10.1007/s11926-011-0177-7</t>
  </si>
  <si>
    <t>Involvement of calcitonin gene-related peptide innervation in the promoting effect of low-intensity pulsed ultrasound on spinal fusion without decortication</t>
  </si>
  <si>
    <t>Wang XY, Guo X, Cheng JC, Mi YL, Lai PY.</t>
  </si>
  <si>
    <t>Spine (Phila Pa 1976). 2010 Dec 15;35(26):E1539-45. doi: 10.1097/BRS.0b013e3181cde89d.</t>
  </si>
  <si>
    <t>Wang XY</t>
  </si>
  <si>
    <t>Spine (Phila Pa 1976)</t>
  </si>
  <si>
    <t>10.1097/BRS.0b013e3181cde89d</t>
  </si>
  <si>
    <t>Ultrasound enhances recombinant human BMP-2 induced ectopic bone formation in a rat model</t>
  </si>
  <si>
    <t>Wijdicks CA, Virdi AS, Sena K, Sumner DR, Leven RM.</t>
  </si>
  <si>
    <t>Ultrasound Med Biol. 2009 Oct;35(10):1629-37. doi: 10.1016/j.ultrasmedbio.2009.04.017. Epub 2009 Jul 25.</t>
  </si>
  <si>
    <t>Wijdicks CA</t>
  </si>
  <si>
    <t>10.1016/j.ultrasmedbio.2009.04.017</t>
  </si>
  <si>
    <t>Protective Effects of Low-Intensity Pulsed Ultrasound on Mandibular Condylar Cartilage Exposed to Mechanical Overloading</t>
  </si>
  <si>
    <t>Fujita M, Sato-Shigeta M, Mori H, Iwasa A, Kawai N, Hassan AH, Tanaka E.</t>
  </si>
  <si>
    <t>Ultrasound Med Biol. 2019 Apr;45(4):944-953. doi: 10.1016/j.ultrasmedbio.2018.12.006. Epub 2019 Feb 4.</t>
  </si>
  <si>
    <t>Fujita M</t>
  </si>
  <si>
    <t>10.1016/j.ultrasmedbio.2018.12.006</t>
  </si>
  <si>
    <t>Does extracorporeal shock wave therapy enhance healing of osteochondritis dissecans of the rabbit knee?: a pilot study</t>
  </si>
  <si>
    <t>Lyon R, Liu XC, Kubin M, Schwab J.</t>
  </si>
  <si>
    <t>Clin Orthop Relat Res. 2013 Apr;471(4):1159-65. doi: 10.1007/s11999-012-2410-8.</t>
  </si>
  <si>
    <t>Lyon R</t>
  </si>
  <si>
    <t>10.1007/s11999-012-2410-8</t>
  </si>
  <si>
    <t>Low-intensity pulsed ultrasound therapy: a potential strategy to stimulate tendon-bone junction healing</t>
  </si>
  <si>
    <t>Ying ZM, Lin T, Yan SG.</t>
  </si>
  <si>
    <t>J Zhejiang Univ Sci B. 2012 Dec;13(12):955-63. doi: 10.1631/jzus.B1200129.</t>
  </si>
  <si>
    <t>Ying ZM</t>
  </si>
  <si>
    <t>J Zhejiang Univ Sci B</t>
  </si>
  <si>
    <t>10.1631/jzus.B1200129</t>
  </si>
  <si>
    <t>Effects of low-intensity pulsed ultrasound on tendon-bone healing in an intra-articular sheep knee model</t>
  </si>
  <si>
    <t>Walsh WR, Stephens P, Vizesi F, Bruce W, Huckle J, Yu Y.</t>
  </si>
  <si>
    <t>Arthroscopy. 2007 Feb;23(2):197-204. doi: 10.1016/j.arthro.2006.09.003.</t>
  </si>
  <si>
    <t>Walsh WR</t>
  </si>
  <si>
    <t>Arthroscopy</t>
  </si>
  <si>
    <t>10.1016/j.arthro.2006.09.003</t>
  </si>
  <si>
    <t>Effect of Increasing Low-Intensity Pulsed Ultrasound and a Functional Appliance on the Mandibular Condyle in Growing Rats</t>
  </si>
  <si>
    <t>Kaur H, UludaÄŸ H, Dederich DN, El-Bialy T.</t>
  </si>
  <si>
    <t>J Ultrasound Med. 2017 Jan;36(1):109-120. doi: 10.7863/ultra.15.06063. Epub 2016 Nov 28.</t>
  </si>
  <si>
    <t>Kaur H</t>
  </si>
  <si>
    <t>10.7863/ultra.15.06063</t>
  </si>
  <si>
    <t>Numerical evaluation of the backward propagating acoustic field in healing long bones</t>
  </si>
  <si>
    <t>Potsika VT, Protopappas VC, Grivas KN, Gortsas TV, Raum K, Polyzos DK, Fotiadis DI.</t>
  </si>
  <si>
    <t>J Acoust Soc Am. 2017 Aug;142(2):962. doi: 10.1121/1.4998722.</t>
  </si>
  <si>
    <t>Potsika VT</t>
  </si>
  <si>
    <t>J Acoust Soc Am</t>
  </si>
  <si>
    <t>10.1121/1.4998722</t>
  </si>
  <si>
    <t>Extracorporeal shockwave therapy in osteoporotic osteoarthritis of the knee in rats: an experiment in animals</t>
  </si>
  <si>
    <t>Wang CJ, Huang CY, Hsu SL, Chen JH, Cheng JH.</t>
  </si>
  <si>
    <t>Arthritis Res Ther. 2014 Jul 3;16(4):R139. doi: 10.1186/ar4601.</t>
  </si>
  <si>
    <t>Wang CJ</t>
  </si>
  <si>
    <t>Arthritis Res Ther</t>
  </si>
  <si>
    <t>10.1186/ar4601</t>
  </si>
  <si>
    <t>The long-term effects of extracorporeal shock waves on the epiphysis of the adolescent rat</t>
  </si>
  <si>
    <t>Oztemur Z, Ozturk H, Ozyurek S, Kaloglu C, Golge UH, Bulut O.</t>
  </si>
  <si>
    <t>J Orthop Sci. 2013 Jan;18(1):159-64. doi: 10.1007/s00776-012-0321-x. Epub 2012 Nov 22.</t>
  </si>
  <si>
    <t>Oztemur Z</t>
  </si>
  <si>
    <t>J Orthop Sci</t>
  </si>
  <si>
    <t>10.1007/s00776-012-0321-x</t>
  </si>
  <si>
    <t>Effect of low-intensity pulsed ultrasound on scaffold-free ectopic bone formation in skeletal muscle</t>
  </si>
  <si>
    <t>Watanuki M, Kishimoto KN, Kotajima S, Iwabuchi S, Kokubun S.</t>
  </si>
  <si>
    <t>Ups J Med Sci. 2009;114(4):242-8. doi: 10.3109/03009730903226659.</t>
  </si>
  <si>
    <t>Watanuki M</t>
  </si>
  <si>
    <t>Ups J Med Sci</t>
  </si>
  <si>
    <t>10.3109/03009730903226659</t>
  </si>
  <si>
    <t>Low-intensity pulsed ultrasound rescues insufficient salivary secretion in autoimmune sialadenitis</t>
  </si>
  <si>
    <t>Sato M, Kuroda S, Mansjur KQ, Khaliunaa G, Nagata K, Horiuchi S, Inubushi T, Yamamura Y, Azuma M, Tanaka E.</t>
  </si>
  <si>
    <t>Arthritis Res Ther. 2015 Oct 7;17:278. doi: 10.1186/s13075-015-0798-8.</t>
  </si>
  <si>
    <t>Sato M</t>
  </si>
  <si>
    <t>10.1186/s13075-015-0798-8</t>
  </si>
  <si>
    <t>Low-intensity pulsed ultrasound accelerated callus formation, angiogenesis and callus remodeling in osteoporotic fracture healing</t>
  </si>
  <si>
    <t>Cheung WH, Chow SK, Sun MH, Qin L, Leung KS.</t>
  </si>
  <si>
    <t>Ultrasound Med Biol. 2011 Feb;37(2):231-8. doi: 10.1016/j.ultrasmedbio.2010.11.016.</t>
  </si>
  <si>
    <t>10.1016/j.ultrasmedbio.2010.11.016</t>
  </si>
  <si>
    <t>Mitigation of bone loss with ultrasound induced dynamic mechanical signals in an OVX induced rat model of osteopenia</t>
  </si>
  <si>
    <t>Ferreri SL, Talish R, Trandafir T, Qin YX.</t>
  </si>
  <si>
    <t>Bone. 2011 May 1;48(5):1095-102. doi: 10.1016/j.bone.2011.01.002. Epub 2011 Jan 15.</t>
  </si>
  <si>
    <t>Ferreri SL</t>
  </si>
  <si>
    <t>10.1016/j.bone.2011.01.002</t>
  </si>
  <si>
    <t>Extracorporeal shockwave shows regression of osteoarthritis of the knee in rats</t>
  </si>
  <si>
    <t>Wang CJ, Weng LH, Ko JY, Wang JW, Chen JM, Sun YC, Yang YJ.</t>
  </si>
  <si>
    <t>J Surg Res. 2011 Dec;171(2):601-8. doi: 10.1016/j.jss.2010.06.042. Epub 2010 Sep 8.</t>
  </si>
  <si>
    <t>J Surg Res</t>
  </si>
  <si>
    <t>10.1016/j.jss.2010.06.042</t>
  </si>
  <si>
    <t>The science of ultrasound therapy for fracture healing</t>
  </si>
  <si>
    <t>Della Rocca GJ.</t>
  </si>
  <si>
    <t>Version 2. Indian J Orthop. 2009;43(2):121-126. doi: 10.4103/0019-5413.50845.</t>
  </si>
  <si>
    <t>Della Rocca GJ</t>
  </si>
  <si>
    <t>Indian J Orthop</t>
  </si>
  <si>
    <t>10.4103/0019-5413.50845</t>
  </si>
  <si>
    <t>Low-intensity pulsed ultrasound accelerated bone-tendon junction healing through regulation of vascular endothelial growth factor expression and cartilage formation</t>
  </si>
  <si>
    <t>Lu H, Qin L, Cheung W, Lee K, Wong W, Leung K.</t>
  </si>
  <si>
    <t>Ultrasound Med Biol. 2008 Aug;34(8):1248-60. doi: 10.1016/j.ultrasmedbio.2008.01.009. Epub 2008 Apr 18.</t>
  </si>
  <si>
    <t>Lu H</t>
  </si>
  <si>
    <t>10.1016/j.ultrasmedbio.2008.01.009</t>
  </si>
  <si>
    <t>Effects of low intensity pulsed ultrasound with and without increased cortical porosity on structural bone allograft incorporation</t>
  </si>
  <si>
    <t>Santoni BG, Ehrhart N, Turner AS, Wheeler DL.</t>
  </si>
  <si>
    <t>J Orthop Surg Res. 2008 May 27;3:20. doi: 10.1186/1749-799X-3-20.</t>
  </si>
  <si>
    <t>Santoni BG</t>
  </si>
  <si>
    <t>J Orthop Surg Res</t>
  </si>
  <si>
    <t>10.1186/1749-799X-3-20</t>
  </si>
  <si>
    <t>Does low-intensity pulsed ultrasound treatment repair articular cartilage injury? A rabbit model study</t>
  </si>
  <si>
    <t>Yang SW, Kuo CL, Chang SJ, Chen PC, Lin YT, Manousakas I, Kuo SM.</t>
  </si>
  <si>
    <t>BMC Musculoskelet Disord. 2014 Feb 10;15:36. doi: 10.1186/1471-2474-15-36.</t>
  </si>
  <si>
    <t>Yang SW</t>
  </si>
  <si>
    <t>BMC Musculoskelet Disord</t>
  </si>
  <si>
    <t>10.1186/1471-2474-15-36</t>
  </si>
  <si>
    <t>Low-intensity pulsed ultrasound enhances posterior spinal fusion implanted with mesenchymal stem cells-calcium phosphate composite without bone grafting</t>
  </si>
  <si>
    <t>Hui CF, Chan CW, Yeung HY, Lee KM, Qin L, Li G, Leung KS, Hu YY, Cheng JC.</t>
  </si>
  <si>
    <t>Spine (Phila Pa 1976). 2011 Jun;36(13):1010-6. doi: 10.1097/BRS.0b013e318205c5f5.</t>
  </si>
  <si>
    <t>Hui CF</t>
  </si>
  <si>
    <t>10.1097/BRS.0b013e318205c5f5</t>
  </si>
  <si>
    <t>Intracochlear pressure measurements during acoustic shock wave exposure</t>
  </si>
  <si>
    <t>Greene NT, Alhussaini MA, Easter JR, Argo TF 4th, Walilko T, Tollin DJ.</t>
  </si>
  <si>
    <t>Hear Res. 2018 Aug;365:149-164. doi: 10.1016/j.heares.2018.05.014. Epub 2018 May 19.</t>
  </si>
  <si>
    <t>Greene NT</t>
  </si>
  <si>
    <t>Hear Res</t>
  </si>
  <si>
    <t>10.1016/j.heares.2018.05.014</t>
  </si>
  <si>
    <t>Low-intensity pulsed ultrasound induces apoptosis in osteoclasts: Fish scales are a suitable model for the analysis of bone metabolism by ultrasound</t>
  </si>
  <si>
    <t>Suzuki N, Hanmoto T, Yano S, Furusawa Y, Ikegame M, Tabuchi Y, Kondo T, Kitamura K, Endo M, Yamamoto T, Sekiguchi T, Urata M, Mikuni-Takagaki Y, Hattori A.</t>
  </si>
  <si>
    <t>Comp Biochem Physiol A Mol Integr Physiol. 2016 May;195:26-31. doi: 10.1016/j.cbpa.2016.01.022. Epub 2016 Feb 2.</t>
  </si>
  <si>
    <t>Suzuki N</t>
  </si>
  <si>
    <t>Comp Biochem Physiol A Mol Integr Physiol</t>
  </si>
  <si>
    <t>10.1016/j.cbpa.2016.01.022</t>
  </si>
  <si>
    <t>Effects of low-intensity pulsed ultrasound on spinal pseudarthrosis created by nicotine administration: a model of lumbar posterolateral pseudarthrosis in rabbits</t>
  </si>
  <si>
    <t>Liao JC, Chen WJ, Niu CC, Chen LH.</t>
  </si>
  <si>
    <t>J Ultrasound Med. 2015 Jun;34(6):1043-50. doi: 10.7863/ultra.34.6.1043.</t>
  </si>
  <si>
    <t>Liao JC</t>
  </si>
  <si>
    <t>10.7863/ultra.34.6.1043</t>
  </si>
  <si>
    <t>Effects of low-intensity pulsed ultrasound exposure on rats tibia periosteum</t>
  </si>
  <si>
    <t>Batista JM, Nakagaki WR, Soares EA, Camilli JA.</t>
  </si>
  <si>
    <t>An Acad Bras Cienc. 2020 Feb 17;92(1):e20180903. doi: 10.1590/0001-3765202020180903. eCollection 2020.</t>
  </si>
  <si>
    <t>Batista JM</t>
  </si>
  <si>
    <t>An Acad Bras Cienc</t>
  </si>
  <si>
    <t>10.1590/0001-3765202020180903</t>
  </si>
  <si>
    <t>Safety and effectiveness of extracorporeal shockwave therapy: results of a rabbit model of chronic osteomyelitis</t>
  </si>
  <si>
    <t>Gollwitzer H, Roessner M, Langer R, Gloeck T, Diehl P, Horn C, Stemberger A, von Eiff C, Gerdesmeyer L.</t>
  </si>
  <si>
    <t>Ultrasound Med Biol. 2009 Apr;35(4):595-602. doi: 10.1016/j.ultrasmedbio.2008.10.004. Epub 2008 Dec 24.</t>
  </si>
  <si>
    <t>Gollwitzer H</t>
  </si>
  <si>
    <t>10.1016/j.ultrasmedbio.2008.10.004</t>
  </si>
  <si>
    <t>Morphological effects of mesenchymal stem cells and pulsed ultrasound on condylar growth in rats: a pilot study</t>
  </si>
  <si>
    <t>Oyonarte R, Becerra D, DÃ­az-ZÃºÃ±iga J, Rojas V, Carrion F.</t>
  </si>
  <si>
    <t>Aust Orthod J. 2013 May;29(1):3-12.</t>
  </si>
  <si>
    <t>Oyonarte R</t>
  </si>
  <si>
    <t>Aust Orthod J</t>
  </si>
  <si>
    <t>[The acceleration of titanium implant osseointegration by low intensity pulsed ultrasound: an experimental study in rats]</t>
  </si>
  <si>
    <t>Zhou HB, Hou YF, Chen WC, Shen JF, Wang J, Zhu ZM.</t>
  </si>
  <si>
    <t>Zhonghua Kou Qiang Yi Xue Za Zhi. 2011 Jul;46(7):425-30.</t>
  </si>
  <si>
    <t>Zhou HB</t>
  </si>
  <si>
    <t>Zhonghua Kou Qiang Yi Xue Za Zhi</t>
  </si>
  <si>
    <t>Dose-dependent effect of low-intensity pulsed ultrasound on callus formation during rapid distraction osteogenesis</t>
  </si>
  <si>
    <t>Chan CW, Qin L, Lee KM, Cheung WH, Cheng JC, Leung KS.</t>
  </si>
  <si>
    <t>J Orthop Res. 2006 Nov;24(11):2072-9. doi: 10.1002/jor.20258.</t>
  </si>
  <si>
    <t>Chan CW</t>
  </si>
  <si>
    <t>J Orthop Res</t>
  </si>
  <si>
    <t>10.1002/jor.20258</t>
  </si>
  <si>
    <t>Experimental assessment of calvarial bone defect re-ossification stimulation using low-intensity pulsed ultrasound</t>
  </si>
  <si>
    <t>Lavandier B, Gleizal A, BÃ©ra JC.</t>
  </si>
  <si>
    <t>Ultrasound Med Biol. 2009 Apr;35(4):585-94. doi: 10.1016/j.ultrasmedbio.2008.10.002. Epub 2009 Jan 18.</t>
  </si>
  <si>
    <t>Lavandier B</t>
  </si>
  <si>
    <t>10.1016/j.ultrasmedbio.2008.10.002</t>
  </si>
  <si>
    <t>Extracorporeal shockwave therapy shows site-specific effects in osteoarthritis of the knee in rats</t>
  </si>
  <si>
    <t>Wang CJ, Sun YC, Siu KK, Wu CT.</t>
  </si>
  <si>
    <t>J Surg Res. 2013 Aug;183(2):612-9. doi: 10.1016/j.jss.2013.02.006. Epub 2013 Feb 26.</t>
  </si>
  <si>
    <t>10.1016/j.jss.2013.02.006</t>
  </si>
  <si>
    <t>Effect of low-intensity pulsed ultrasound stimulation on callus remodelling in a gap-healing model: evaluation by bone morphometry using three-dimensional quantitative micro-CT</t>
  </si>
  <si>
    <t>Tobita K, Ohnishi I, Matsumoto T, Ohashi S, Bessho M, Kaneko M, Matsuyama J, Nakamura K.</t>
  </si>
  <si>
    <t>J Bone Joint Surg Br. 2011 Apr;93(4):525-30. doi: 10.1302/0301-620X.93B4.25449.</t>
  </si>
  <si>
    <t>Tobita K</t>
  </si>
  <si>
    <t>J Bone Joint Surg Br</t>
  </si>
  <si>
    <t>10.1302/0301-620X.93B4.25449</t>
  </si>
  <si>
    <t>Targeting subchondral bone in osteoporotic osteoarthritis</t>
  </si>
  <si>
    <t>Roman-Blas JA, Herrero-Beaumont G.</t>
  </si>
  <si>
    <t>Arthritis Res Ther. 2014 Nov 25;16(6):494. doi: 10.1186/s13075-014-0494-0.</t>
  </si>
  <si>
    <t>Roman-Blas JA</t>
  </si>
  <si>
    <t>10.1186/s13075-014-0494-0</t>
  </si>
  <si>
    <t>Low-intensity pulsed ultrasound accelerates rat femoral fracture healing by acting on the various cellular reactions in the fracture callus</t>
  </si>
  <si>
    <t>Azuma Y, Ito M, Harada Y, Takagi H, Ohta T, Jingushi S.</t>
  </si>
  <si>
    <t>J Bone Miner Res. 2001 Apr;16(4):671-80. doi: 10.1359/jbmr.2001.16.4.671.</t>
  </si>
  <si>
    <t>Azuma Y</t>
  </si>
  <si>
    <t>J Bone Miner Res</t>
  </si>
  <si>
    <t>10.1359/jbmr.2001.16.4.671</t>
  </si>
  <si>
    <t>Shockwave exerts osteogenic effect on osteoporotic bone in an ovariectomized goat model</t>
  </si>
  <si>
    <t>Tam KF, Cheung WH, Lee KM, Qin L, Leung KS.</t>
  </si>
  <si>
    <t>Ultrasound Med Biol. 2009 Jul;35(7):1109-18. doi: 10.1016/j.ultrasmedbio.2009.01.001. Epub 2009 Apr 25.</t>
  </si>
  <si>
    <t>Tam KF</t>
  </si>
  <si>
    <t>10.1016/j.ultrasmedbio.2009.01.001</t>
  </si>
  <si>
    <t>Extracorporeal shockwave therapy shows time-dependent chondroprotective effects in osteoarthritis of the knee in rats</t>
  </si>
  <si>
    <t>Wang CJ, Sun YC, Wong T, Hsu SL, Chou WY, Chang HW.</t>
  </si>
  <si>
    <t>J Surg Res. 2012 Nov;178(1):196-205. doi: 10.1016/j.jss.2012.01.010. Epub 2012 Apr 4.</t>
  </si>
  <si>
    <t>10.1016/j.jss.2012.01.010</t>
  </si>
  <si>
    <t>Combination of low-energy shock-wave therapy and bone marrow mesenchymal stem cell transplantation to improve the erectile function of diabetic rats</t>
  </si>
  <si>
    <t>Shan HT, Zhang HB, Chen WT, Chen FZ, Wang T, Luo JT, Yue M, Lin JH, Wei AY.</t>
  </si>
  <si>
    <t>Asian J Androl. 2017 Jan-Feb;19(1):26-33. doi: 10.4103/1008-682X.184271.</t>
  </si>
  <si>
    <t>Shan HT</t>
  </si>
  <si>
    <t>Asian J Androl</t>
  </si>
  <si>
    <t>10.4103/1008-682X.184271</t>
  </si>
  <si>
    <t>Effect of Low-Intensity Pulsed Ultrasound after Mesenchymal Stromal Cell Injection to Treat Osteochondral Defects: An InÂ Vivo Study</t>
  </si>
  <si>
    <t>Yamaguchi S, Aoyama T, Ito A, Nagai M, Iijima H, Tajino J, Zhang X, Wataru K, Kuroki H.</t>
  </si>
  <si>
    <t>Ultrasound Med Biol. 2016 Dec;42(12):2903-2913. doi: 10.1016/j.ultrasmedbio.2016.07.021. Epub 2016 Sep 3.</t>
  </si>
  <si>
    <t>Yamaguchi S</t>
  </si>
  <si>
    <t>10.1016/j.ultrasmedbio.2016.07.021</t>
  </si>
  <si>
    <t>Mechanical Analysis of Ultrasound-Activated Pins and Resorbable Screws: Two Different Techniques to Fixate Osteosynthesis in Craniosynostosis Surgery</t>
  </si>
  <si>
    <t>Savolainen MJ, Ritvanen AG, Koljonen VS, Turunen MP, Hulkkonen HH, Vuorinen VH, Leikola JP.</t>
  </si>
  <si>
    <t>J Craniofac Surg. 2015 Jun;26(4):1234-7. doi: 10.1097/SCS.0000000000001736.</t>
  </si>
  <si>
    <t>Savolainen MJ</t>
  </si>
  <si>
    <t>J Craniofac Surg</t>
  </si>
  <si>
    <t>10.1097/SCS.0000000000001736</t>
  </si>
  <si>
    <t>Ultrasound Bone Fracture Sensing and Data Communication: Experimental Results in a Pig Limb Sample</t>
  </si>
  <si>
    <t>Moll J, Kexel C, Milanchian H, Bhavsar MB, Barker JH.</t>
  </si>
  <si>
    <t>Ultrasound Med Biol. 2019 Feb;45(2):605-611. doi: 10.1016/j.ultrasmedbio.2018.09.016. Epub 2018 Dec 13.</t>
  </si>
  <si>
    <t>Moll J</t>
  </si>
  <si>
    <t>10.1016/j.ultrasmedbio.2018.09.016</t>
  </si>
  <si>
    <t>Effect of extracorporeal shock waves on callus formation during bone lengthening</t>
  </si>
  <si>
    <t>Narasaki K, Shimizu H, Beppu M, Aoki H, Takagi M, Takashi M.</t>
  </si>
  <si>
    <t>J Orthop Sci. 2003;8(4):474-81. doi: 10.1007/s00776-003-0664-4.</t>
  </si>
  <si>
    <t>Narasaki K</t>
  </si>
  <si>
    <t>10.1007/s00776-003-0664-4</t>
  </si>
  <si>
    <t>Low-intensity pulsed ultrasound and nonsteroidal anti-inflammatory drugs have opposing effects during stress fracture repair</t>
  </si>
  <si>
    <t>Li J, Waugh LJ, Hui SL, Burr DB, Warden SJ.</t>
  </si>
  <si>
    <t>J Orthop Res. 2007 Dec;25(12):1559-67. doi: 10.1002/jor.20461.</t>
  </si>
  <si>
    <t>Li J</t>
  </si>
  <si>
    <t>10.1002/jor.20461</t>
  </si>
  <si>
    <t>Analysis of Multifrequency and Phase Keying Strategies for Focusing Ultrasound to the Human Vertebral Canal</t>
  </si>
  <si>
    <t>Fletcher SP, O'Reilly MA.</t>
  </si>
  <si>
    <t>IEEE Trans Ultrason Ferroelectr Freq Control. 2018 Dec;65(12):2322-2331. doi: 10.1109/TUFFC.2018.2872171. Epub 2018 Sep 26.</t>
  </si>
  <si>
    <t>Fletcher SP</t>
  </si>
  <si>
    <t>IEEE Trans Ultrason Ferroelectr Freq Control</t>
  </si>
  <si>
    <t>10.1109/TUFFC.2018.2872171</t>
  </si>
  <si>
    <t>Ethanol-Induced Cervical Sympathetic Ganglion Block Applications for Promoting Canine Inferior Alveolar Nerve Regeneration Using an Artificial Nerve</t>
  </si>
  <si>
    <t>Shionoya Y, Sunada K, Tsujimoto G, Shigeno K, Nakamura T.</t>
  </si>
  <si>
    <t>J Vis Exp. 2018 Nov 30;(141). doi: 10.3791/58039.</t>
  </si>
  <si>
    <t>Shionoya Y</t>
  </si>
  <si>
    <t>J Vis Exp</t>
  </si>
  <si>
    <t>10.3791/58039</t>
  </si>
  <si>
    <t>Extracorporeal shock wave therapy induces alveolar bone regeneration</t>
  </si>
  <si>
    <t>Sathishkumar S, Meka A, Dawson D, House N, Schaden W, Novak MJ, Ebersole JL, Kesavalu L.</t>
  </si>
  <si>
    <t>J Dent Res. 2008 Jul;87(7):687-91. doi: 10.1177/154405910808700703.</t>
  </si>
  <si>
    <t>Sathishkumar S</t>
  </si>
  <si>
    <t>J Dent Res</t>
  </si>
  <si>
    <t>10.1177/154405910808700703</t>
  </si>
  <si>
    <t>Extracorporeal shock wave accelerates consolidation in distraction osteogenesis of the rat mandible</t>
  </si>
  <si>
    <t>Lai JP, Wang FS, Hung CM, Wang CJ, Huang CJ, Kuo YR.</t>
  </si>
  <si>
    <t>J Trauma. 2010 Nov;69(5):1252-8. doi: 10.1097/TA.0b013e3181cbc7ac.</t>
  </si>
  <si>
    <t>Lai JP</t>
  </si>
  <si>
    <t>J Trauma</t>
  </si>
  <si>
    <t>10.1097/TA.0b013e3181cbc7ac</t>
  </si>
  <si>
    <t>Low intensity pulsed ultrasound accelerates delayed healing process by reducing the time required for the completion of endochondral ossification in the aged mouse femur fracture model</t>
  </si>
  <si>
    <t>Katano M, Naruse K, Uchida K, Mikuni-Takagaki Y, Takaso M, Itoman M, Urabe K.</t>
  </si>
  <si>
    <t>Exp Anim. 2011;60(4):385-95. doi: 10.1538/expanim.60.385.</t>
  </si>
  <si>
    <t>Katano M</t>
  </si>
  <si>
    <t>Exp Anim</t>
  </si>
  <si>
    <t>10.1538/expanim.60.385</t>
  </si>
  <si>
    <t>The effect of extracorporeal shockwaves on cartilage end-plates in rabbits: a preliminary MRI and histopathological study</t>
  </si>
  <si>
    <t>ErtÃ¼rk C, Altay MA, Ã–zardali Ä°, Altay N, Ã‡eÃ§e H, IÅŸikan UE.</t>
  </si>
  <si>
    <t>Acta Orthop Traumatol Turc. 2012;46(6):449-54. doi: 10.3944/aott.2012.2931.</t>
  </si>
  <si>
    <t>ErtÃ¼rk C</t>
  </si>
  <si>
    <t>Acta Orthop Traumatol Turc</t>
  </si>
  <si>
    <t>10.3944/aott.2012.2931</t>
  </si>
  <si>
    <t>Potential femoral head osteonecrosis model induced by high-intensity focused ultrasound</t>
  </si>
  <si>
    <t>Long T, Xu J, McClure SR, Amin V, Haynes J.</t>
  </si>
  <si>
    <t>Ultrasound Med Biol. 2013 Jun;39(6):1056-65. doi: 10.1016/j.ultrasmedbio.2012.12.017. Epub 2013 Feb 27.</t>
  </si>
  <si>
    <t>Long T</t>
  </si>
  <si>
    <t>10.1016/j.ultrasmedbio.2012.12.017</t>
  </si>
  <si>
    <t>Effects of timing of low-intensity pulsed ultrasound on distraction osteogenesis</t>
  </si>
  <si>
    <t>Sakurakichi K, Tsuchiya H, Uehara K, Yamashiro T, Tomita K, Azuma Y.</t>
  </si>
  <si>
    <t>J Orthop Res. 2004 Mar;22(2):395-403. doi: 10.1016/S0736-0266(03)00181-5.</t>
  </si>
  <si>
    <t>Sakurakichi K</t>
  </si>
  <si>
    <t>10.1016/S0736-0266(03)00181-5</t>
  </si>
  <si>
    <t>Extracorporeal shockwave increases the effectiveness of systemic antibiotic treatment in implant-related chronic osteomyelitis: experimental study in a rat model</t>
  </si>
  <si>
    <t>Inanmaz ME, Uslu M, Isik C, Kaya E, Tas T, Bayram R.</t>
  </si>
  <si>
    <t>J Orthop Res. 2014 Jun;32(6):752-6. doi: 10.1002/jor.22604. Epub 2014 Feb 20.</t>
  </si>
  <si>
    <t>Inanmaz ME</t>
  </si>
  <si>
    <t>10.1002/jor.22604</t>
  </si>
  <si>
    <t>Effect of focused and radial extracorporeal shock wave therapy on equine bone microdamage</t>
  </si>
  <si>
    <t>Da Costa GÃ³mez TM, Radtke CL, Kalscheur VL, Swain CA, Scollay MC, Edwards RB, Santschi EM, Markel MD, Muir P.</t>
  </si>
  <si>
    <t>Vet Surg. 2004 Jan-Feb;33(1):49-55. doi: 10.1111/j.1532-950x.2004.040005.x.</t>
  </si>
  <si>
    <t>Da Costa GÃ³mez TM</t>
  </si>
  <si>
    <t>Vet Surg</t>
  </si>
  <si>
    <t>10.1111/j.1532-950x.2004.040005.x</t>
  </si>
  <si>
    <t>Unfocused extracorporeal shock waves induce anabolic effects in osteoporotic rats</t>
  </si>
  <si>
    <t>van der Jagt OP, Waarsing JH, Kops N, Schaden W, Jahr H, Verhaar JA, Weinans H.</t>
  </si>
  <si>
    <t>J Orthop Res. 2013 May;31(5):768-75. doi: 10.1002/jor.22258. Epub 2012 Dec 13.</t>
  </si>
  <si>
    <t>van der Jagt OP</t>
  </si>
  <si>
    <t>10.1002/jor.22258</t>
  </si>
  <si>
    <t>[Effect of low-intensity pulsed ultrasound on periodontitis in Beagle dogs]</t>
  </si>
  <si>
    <t>Dong N, Song JL, Feng G, Liu MY, Deng F.</t>
  </si>
  <si>
    <t>Sichuan Da Xue Xue Bao Yi Xue Ban. 2012 Mar;43(2):183-6.</t>
  </si>
  <si>
    <t>Dong N</t>
  </si>
  <si>
    <t>Sichuan Da Xue Xue Bao Yi Xue Ban</t>
  </si>
  <si>
    <t>Application of extracorporeal shock wave treatment to enhance spinal fusion: a rabbit experiment</t>
  </si>
  <si>
    <t>Lee TC, Huang HY, Yang YL, Hung KS, Cheng CH, Lin WC, Wang CJ.</t>
  </si>
  <si>
    <t>Surg Neurol. 2008 Aug;70(2):129-34; discussion 134. doi: 10.1016/j.surneu.2007.05.050.</t>
  </si>
  <si>
    <t>Lee TC</t>
  </si>
  <si>
    <t>Surg Neurol</t>
  </si>
  <si>
    <t>10.1016/j.surneu.2007.05.050</t>
  </si>
  <si>
    <t>Growth modification of the mandible with ultrasound in baboons: a preliminary report</t>
  </si>
  <si>
    <t>El-Bialy T, Hassan A, Albaghdadi T, Fouad HA, Maimani AR.</t>
  </si>
  <si>
    <t>Am J Orthod Dentofacial Orthop. 2006 Oct;130(4):435.e7-14. doi: 10.1016/j.ajodo.2006.01.025.</t>
  </si>
  <si>
    <t>El-Bialy T</t>
  </si>
  <si>
    <t>Am J Orthod Dentofacial Orthop</t>
  </si>
  <si>
    <t>10.1016/j.ajodo.2006.01.025</t>
  </si>
  <si>
    <t>Interaction of ultrasound waves with bone remodelling: a multiscale computational study</t>
  </si>
  <si>
    <t>Baron C, Nguyen VH, Naili S, Guivier-Curien C.</t>
  </si>
  <si>
    <t>Biomech Model Mechanobiol. 2020 Feb 20. doi: 10.1007/s10237-020-01306-7. Online ahead of print.</t>
  </si>
  <si>
    <t>Baron C</t>
  </si>
  <si>
    <t>Biomech Model Mechanobiol</t>
  </si>
  <si>
    <t>10.1007/s10237-020-01306-7</t>
  </si>
  <si>
    <t>Ultrasound enhances the healing of orthodontically induced root resorption in rats</t>
  </si>
  <si>
    <t>Liu Z, Xu J, E L, Wang D.</t>
  </si>
  <si>
    <t>Angle Orthod. 2012 Jan;82(1):48-55. doi: 10.2319/030711-164.1. Epub 2011 Jul 25.</t>
  </si>
  <si>
    <t>Liu Z</t>
  </si>
  <si>
    <t>Angle Orthod</t>
  </si>
  <si>
    <t>10.2319/030711-164.1</t>
  </si>
  <si>
    <t>Characteristics of laser-induced shock wave injury to the inner ear of rats</t>
  </si>
  <si>
    <t>Kurioka T, Matsunobu T, Niwa K, Tamura A, Kawauchi S, Satoh Y, Sato S, Shiotani A.</t>
  </si>
  <si>
    <t>J Biomed Opt. 2014 Dec;19(12):125001. doi: 10.1117/1.JBO.19.12.125001.</t>
  </si>
  <si>
    <t>Kurioka T</t>
  </si>
  <si>
    <t>J Biomed Opt</t>
  </si>
  <si>
    <t>10.1117/1.JBO.19.12.125001</t>
  </si>
  <si>
    <t>Influence of Donor Age and Stimulation Intensity on Osteogenic Differentiation of Rat Mesenchymal Stromal Cells in Response to Focused Low-Intensity Pulsed Ultrasound</t>
  </si>
  <si>
    <t>Puts R, Albers J, Kadow-Romacker A, Geissler S, Raum K.</t>
  </si>
  <si>
    <t>Ultrasound Med Biol. 2016 Dec;42(12):2965-2974. doi: 10.1016/j.ultrasmedbio.2016.08.012. Epub 2016 Sep 24.</t>
  </si>
  <si>
    <t>Puts R</t>
  </si>
  <si>
    <t>10.1016/j.ultrasmedbio.2016.08.012</t>
  </si>
  <si>
    <t>Ultrasound transmission loss across transverse and oblique bone fractures: an in vitro study</t>
  </si>
  <si>
    <t>Dodd SP, Cunningham JL, Miles AW, Gheduzzi S, Humphrey VF.</t>
  </si>
  <si>
    <t>Ultrasound Med Biol. 2008 Mar;34(3):454-62. doi: 10.1016/j.ultrasmedbio.2007.09.002. Epub 2007 Nov 12.</t>
  </si>
  <si>
    <t>Dodd SP</t>
  </si>
  <si>
    <t>10.1016/j.ultrasmedbio.2007.09.002</t>
  </si>
  <si>
    <t>Osteogenesis induced by extracorporeal shockwave in treatment of delayed osteotendinous junction healing</t>
  </si>
  <si>
    <t>Qin L, Wang L, Wong MW, Wen C, Wang G, Zhang G, Chan KM, Cheung WH, Leung KS.</t>
  </si>
  <si>
    <t>J Orthop Res. 2010 Jan;28(1):70-6. doi: 10.1002/jor.20948.</t>
  </si>
  <si>
    <t>Qin L</t>
  </si>
  <si>
    <t>10.1002/jor.20948</t>
  </si>
  <si>
    <t>Effect of extracorporeal shock waves on subcondylar mandibular fractures</t>
  </si>
  <si>
    <t>AltuntaÅŸ EE, Oztemur Z, Ozer H, MÃ¼derris S.</t>
  </si>
  <si>
    <t>J Craniofac Surg. 2012 Nov;23(6):1645-8. doi: 10.1097/SCS.0b013e31825e38a2.</t>
  </si>
  <si>
    <t>AltuntaÅŸ EE</t>
  </si>
  <si>
    <t>10.1097/SCS.0b013e31825e38a2</t>
  </si>
  <si>
    <t>Enhancing mechanical strength during early fracture healing via shockwave treatment: an animal study</t>
  </si>
  <si>
    <t>Hsu RW, Tai CL, Chen CY, Hsu WH, Hsueh S.</t>
  </si>
  <si>
    <t>Clin Biomech (Bristol, Avon). 2003 Jul;18(6):S33-9. doi: 10.1016/s0268-0033(03)00082-2.</t>
  </si>
  <si>
    <t>Hsu RW</t>
  </si>
  <si>
    <t>Clin Biomech (Bristol, Avon)</t>
  </si>
  <si>
    <t>10.1016/s0268-0033(03)00082-2</t>
  </si>
  <si>
    <t>Effects of extracorporeal shock waves on immature rabbit femurs</t>
  </si>
  <si>
    <t>Saisu T, Takahashi K, Kamegaya M, Mitsuhashi S, Wada Y, Moriya H.</t>
  </si>
  <si>
    <t>J Pediatr Orthop B. 2004 May;13(3):176-83. doi: 10.1097/00009957-200405000-00007.</t>
  </si>
  <si>
    <t>Saisu T</t>
  </si>
  <si>
    <t>J Pediatr Orthop B</t>
  </si>
  <si>
    <t>10.1097/00009957-200405000-00007</t>
  </si>
  <si>
    <t>Shock wave-enhanced neovascularization at the tendon-bone junction: an experiment in dogs</t>
  </si>
  <si>
    <t>Wang CJ, Huang HY, Pai CH.</t>
  </si>
  <si>
    <t>J Foot Ankle Surg. 2002 Jan-Feb;41(1):16-22. doi: 10.1016/s1067-2516(02)80005-9.</t>
  </si>
  <si>
    <t>J Foot Ankle Surg</t>
  </si>
  <si>
    <t>10.1016/s1067-2516(02)80005-9</t>
  </si>
  <si>
    <t>Biological effects of ultrasound stimulus on cells derived from human ovarian follicular liquid</t>
  </si>
  <si>
    <t>Omes C, Fassina L, Magenes G, Ogliari D, Tinelli C, Riva F.</t>
  </si>
  <si>
    <t>Conf Proc IEEE Eng Med Biol Soc. 2013;2013:850-3. doi: 10.1109/EMBC.2013.6609634.</t>
  </si>
  <si>
    <t>Omes C</t>
  </si>
  <si>
    <t>Conf Proc IEEE Eng Med Biol Soc</t>
  </si>
  <si>
    <t>10.1109/EMBC.2013.6609634</t>
  </si>
  <si>
    <t>Transosseous application of low-intensity ultrasound for the enhancement and monitoring of fracture healing process in a sheep osteotomy model</t>
  </si>
  <si>
    <t>Malizos KN, Papachristos AA, Protopappas VC, Fotiadis DI.</t>
  </si>
  <si>
    <t>Bone. 2006 Apr;38(4):530-9. doi: 10.1016/j.bone.2005.10.012. Epub 2005 Dec 20.</t>
  </si>
  <si>
    <t>Malizos KN</t>
  </si>
  <si>
    <t>10.1016/j.bone.2005.10.012</t>
  </si>
  <si>
    <t>Effect of transosseous application of low-intensity ultrasound at the tendon graft-bone interface healing: gene expression and histological analysis in rabbits</t>
  </si>
  <si>
    <t>Papatheodorou LK, Malizos KN, Poultsides LA, Hantes ME, Grafanaki K, Giannouli S, Ioannou MG, Koukoulis GK, Protopappas VC, Fotiadis DI, Stathopoulos C.</t>
  </si>
  <si>
    <t>Ultrasound Med Biol. 2009 Apr;35(4):576-84. doi: 10.1016/j.ultrasmedbio.2008.07.003. Epub 2009 Jan 30.</t>
  </si>
  <si>
    <t>Papatheodorou LK</t>
  </si>
  <si>
    <t>10.1016/j.ultrasmedbio.2008.07.003</t>
  </si>
  <si>
    <t>Shock wave therapy induces neovascularization at the tendon-bone junction. A study in rabbits</t>
  </si>
  <si>
    <t>Wang CJ, Wang FS, Yang KD, Weng LH, Hsu CC, Huang CS, Yang LC.</t>
  </si>
  <si>
    <t>J Orthop Res. 2003 Nov;21(6):984-9. doi: 10.1016/S0736-0266(03)00104-9.</t>
  </si>
  <si>
    <t>10.1016/S0736-0266(03)00104-9</t>
  </si>
  <si>
    <t>[Antibacterial effectiveness of high-energetic extracorporeal shock waves: an in vitro verification]</t>
  </si>
  <si>
    <t>Gollwitzer H, Horn C, Von Eiff C, Henne M, Gerdesmeyer L.</t>
  </si>
  <si>
    <t>Z Orthop Ihre Grenzgeb. 2004 Jul-Aug;142(4):462-6. doi: 10.1055/s-2004-822825.</t>
  </si>
  <si>
    <t>Z Orthop Ihre Grenzgeb</t>
  </si>
  <si>
    <t>10.1055/s-2004-822825</t>
  </si>
  <si>
    <t>[Treatment of non-union and delayed-union by low intennsity pulsed ultrasound]</t>
  </si>
  <si>
    <t>Tsunoda M.</t>
  </si>
  <si>
    <t>Clin Calcium. 2003 Oct;13(10):1293-6.</t>
  </si>
  <si>
    <t>Tsunoda M</t>
  </si>
  <si>
    <t>Clin Calcium</t>
  </si>
  <si>
    <t>The effect of extracorporeal shock wave treatment (ESWT) on bone defects. An experimental study</t>
  </si>
  <si>
    <t>Uslu MM, Bozdogan O, GÃ¼ney S, Bilgili H, Kaya U, Olcay B, Korkusuz F.</t>
  </si>
  <si>
    <t>Bull Hosp Jt Dis. 1999;58(2):114-8.</t>
  </si>
  <si>
    <t>Uslu MM</t>
  </si>
  <si>
    <t>Bull Hosp Jt Dis</t>
  </si>
  <si>
    <t>[Experimental applications of shock waves]</t>
  </si>
  <si>
    <t>Robles JE, Rosell D.</t>
  </si>
  <si>
    <t>Rev Med Univ Navarra. 1996 Oct-Dec;40(4):25-33.</t>
  </si>
  <si>
    <t>Robles JE</t>
  </si>
  <si>
    <t>Rev Med Univ Navarra</t>
  </si>
  <si>
    <t>Shock wave-pretreated bone marrow cells further improve left ventricular function after myocardial infarction in rabbits</t>
  </si>
  <si>
    <t>Sheu JJ, Sun CK, Chang LT, Fang HY, Chung SY, Chua S, Fu M, Lee FY, Kao YH, Ko SF, Wang CJ, Yen CH, Leu S, Yip HK.</t>
  </si>
  <si>
    <t>Ann Vasc Surg. 2010 Aug;24(6):809-21. doi: 10.1016/j.avsg.2010.03.027.</t>
  </si>
  <si>
    <t>Sheu JJ</t>
  </si>
  <si>
    <t>Ann Vasc Surg</t>
  </si>
  <si>
    <t>10.1016/j.avsg.2010.03.027</t>
  </si>
  <si>
    <t>In vitro evaluation of low-intensity pulsed ultrasound in herniated disc resorption</t>
  </si>
  <si>
    <t>Iwabuchi S, Ito M, Hata J, Chikanishi T, Azuma Y, Haro H.</t>
  </si>
  <si>
    <t>Biomaterials. 2005 Dec;26(34):7104-14. doi: 10.1016/j.biomaterials.2005.05.004.</t>
  </si>
  <si>
    <t>Iwabuchi S</t>
  </si>
  <si>
    <t>Biomaterials</t>
  </si>
  <si>
    <t>10.1016/j.biomaterials.2005.05.004</t>
  </si>
  <si>
    <t>[Histomorphological analyse of accelerating the fibrocartilage layer repair of patella-patellar tendon junction in rabbits by low intensity pulsed ultrasound stimulation]</t>
  </si>
  <si>
    <t>Zhang B, LÃ¼ H, Hu J, Xu D, Zhou J, Wang Y.</t>
  </si>
  <si>
    <t>Zhong Nan Da Xue Xue Bao Yi Xue Ban. 2013 Aug;38(8):838-42. doi: 10.3969/j.issn.1672-7347.2013.08.013.</t>
  </si>
  <si>
    <t>Zhong Nan Da Xue Xue Bao Yi Xue Ban</t>
  </si>
  <si>
    <t>10.3969/j.issn.1672-7347.2013.08.013</t>
  </si>
  <si>
    <t>Low-intensity transosseous ultrasound accelerates osteotomy healing in a sheep fracture model</t>
  </si>
  <si>
    <t>Hantes ME, Mavrodontidis AN, Zalavras CG, Karantanas AH, Karachalios T, Malizos KN.</t>
  </si>
  <si>
    <t>J Bone Joint Surg Am. 2004 Oct;86(10):2275-82. doi: 10.2106/00004623-200410000-00021.</t>
  </si>
  <si>
    <t>Hantes ME</t>
  </si>
  <si>
    <t>J Bone Joint Surg Am</t>
  </si>
  <si>
    <t>10.2106/00004623-200410000-00021</t>
  </si>
  <si>
    <t>Low-intensity pulsed ultrasound initiates bone healing in rat nonunion fracture model</t>
  </si>
  <si>
    <t>Takikawa S, Matsui N, Kokubu T, Tsunoda M, Fujioka H, Mizuno K, Azuma Y.</t>
  </si>
  <si>
    <t>J Ultrasound Med. 2001 Mar;20(3):197-205. doi: 10.7863/jum.2001.20.3.197.</t>
  </si>
  <si>
    <t>Takikawa S</t>
  </si>
  <si>
    <t>10.7863/jum.2001.20.3.197</t>
  </si>
  <si>
    <t>[Detection of bone fragments in pulmonary vessels following extracorporeal shock wave application to the distal femur in an in-vivo animal model]</t>
  </si>
  <si>
    <t>Maier M, Freed JA, Milz S, Pellengahr C, Schmitz C.</t>
  </si>
  <si>
    <t>Z Orthop Ihre Grenzgeb. 2003 Mar-Apr;141(2):223-6. doi: 10.1055/s-2003-38650.</t>
  </si>
  <si>
    <t>Maier M</t>
  </si>
  <si>
    <t>10.1055/s-2003-38650</t>
  </si>
  <si>
    <t>The effect of extracorporeal shock waves on a rat model of injury to tendo Achillis. A histological and biomechanical study</t>
  </si>
  <si>
    <t>Orhan Z, Ozturan K, Guven A, Cam K.</t>
  </si>
  <si>
    <t>J Bone Joint Surg Br. 2004 May;86(4):613-8.</t>
  </si>
  <si>
    <t>Orhan Z</t>
  </si>
  <si>
    <t>Skull flexure as a contributing factor in the mechanism of injury in the rat when exposed to a shock wave</t>
  </si>
  <si>
    <t>Bolander R, Mathie B, Bir C, Ritzel D, VandeVord P.</t>
  </si>
  <si>
    <t>Ann Biomed Eng. 2011 Oct;39(10):2550-9. doi: 10.1007/s10439-011-0343-0. Epub 2011 Jul 7.</t>
  </si>
  <si>
    <t>Bolander R</t>
  </si>
  <si>
    <t>10.1007/s10439-011-0343-0</t>
  </si>
  <si>
    <t>Low intensity ultrasound treatment increases strength in a rat femoral fracture model</t>
  </si>
  <si>
    <t>Wang SJ, Lewallen DG, Bolander ME, Chao EY, Ilstrup DM, Greenleaf JF.</t>
  </si>
  <si>
    <t>J Orthop Res. 1994 Jan;12(1):40-7. doi: 10.1002/jor.1100120106.</t>
  </si>
  <si>
    <t>Wang SJ</t>
  </si>
  <si>
    <t>10.1002/jor.1100120106</t>
  </si>
  <si>
    <t>Non-invasive low-intensity pulsed ultrasound accelerates bone healing in the rabbit</t>
  </si>
  <si>
    <t>Pilla AA, Mont MA, Nasser PR, Khan SA, Figueiredo M, Kaufman JJ, Siffert RS.</t>
  </si>
  <si>
    <t>J Orthop Trauma. 1990;4(3):246-53. doi: 10.1097/00005131-199004030-00002.</t>
  </si>
  <si>
    <t>Pilla AA</t>
  </si>
  <si>
    <t>10.1097/00005131-199004030-00002</t>
  </si>
  <si>
    <t>Animal Model</t>
  </si>
  <si>
    <t>Review</t>
  </si>
  <si>
    <t>Osteonecrosis</t>
  </si>
  <si>
    <t>Mouse</t>
  </si>
  <si>
    <t>Osteoarthritis</t>
  </si>
  <si>
    <t>Bone healing</t>
  </si>
  <si>
    <t>Rat</t>
  </si>
  <si>
    <t>Rabbit</t>
  </si>
  <si>
    <t>Animal model</t>
  </si>
  <si>
    <t>Treatment</t>
  </si>
  <si>
    <t>LIPUS</t>
  </si>
  <si>
    <t>Osteopenia</t>
  </si>
  <si>
    <t>Osteoporotic</t>
  </si>
  <si>
    <t>Orthodontic</t>
  </si>
  <si>
    <t>Nº</t>
  </si>
  <si>
    <t>Spinal fusion</t>
  </si>
  <si>
    <t>Osteochondral</t>
  </si>
  <si>
    <t>Kienböck's disease</t>
  </si>
  <si>
    <t>Sinus augmentation</t>
  </si>
  <si>
    <t>Tendon</t>
  </si>
  <si>
    <t>Sheep</t>
  </si>
  <si>
    <t>Tendon-bone</t>
  </si>
  <si>
    <t>Periodontitis</t>
  </si>
  <si>
    <t>Dogs</t>
  </si>
  <si>
    <t>Osteodistraction</t>
  </si>
  <si>
    <t>Targets</t>
  </si>
  <si>
    <t xml:space="preserve"> MSC</t>
  </si>
  <si>
    <t>10.31729/jnma.14</t>
  </si>
  <si>
    <t>Etiquetas de fila</t>
  </si>
  <si>
    <t>Total general</t>
  </si>
  <si>
    <t>Preclinical Studies</t>
  </si>
  <si>
    <t>Etiquetas de columna</t>
  </si>
  <si>
    <t>1990-1999</t>
  </si>
  <si>
    <t>2000-2009</t>
  </si>
  <si>
    <t>2010-2020</t>
  </si>
  <si>
    <t>ShockWave</t>
  </si>
  <si>
    <t>Total LIPUS</t>
  </si>
  <si>
    <t xml:space="preserve"> LASER</t>
  </si>
  <si>
    <t xml:space="preserve"> Alendronate </t>
  </si>
  <si>
    <t xml:space="preserve"> rhBMP-</t>
  </si>
  <si>
    <t xml:space="preserve"> Implant</t>
  </si>
  <si>
    <t xml:space="preserve"> Scaffold</t>
  </si>
  <si>
    <t xml:space="preserve"> PTH</t>
  </si>
  <si>
    <t xml:space="preserve"> BMT</t>
  </si>
  <si>
    <t xml:space="preserve"> Modified cells</t>
  </si>
  <si>
    <t xml:space="preserve"> Allograft</t>
  </si>
  <si>
    <t xml:space="preserve"> Autograft</t>
  </si>
  <si>
    <t xml:space="preserve"> NSAIDs</t>
  </si>
  <si>
    <t xml:space="preserve"> Graft</t>
  </si>
  <si>
    <t>Treatment2</t>
  </si>
  <si>
    <t>MUS</t>
  </si>
  <si>
    <t>Total ShockWave</t>
  </si>
  <si>
    <t>Pig</t>
  </si>
  <si>
    <t>Goat</t>
  </si>
  <si>
    <t>Dog</t>
  </si>
  <si>
    <t>Others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</si>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</sst>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aura Martín" refreshedDate="43996.517360648148" createdVersion="6" refreshedVersion="6" minRefreshableVersion="3" recordCount="97">
  <cacheSource type="worksheet">
    <worksheetSource name="Tabla1"/>
  </cacheSource>
  <cacheFields count="9">
    <cacheField name="Nº" numFmtId="0">
      <sharedItems containsSemiMixedTypes="0" containsString="0" containsNumber="1" containsInteger="1" minValue="1" maxValue="102"/>
    </cacheField>
    <cacheField name="PMID" numFmtId="0">
      <sharedItems containsSemiMixedTypes="0" containsString="0" containsNumber="1" containsInteger="1" minValue="2231120" maxValue="32078068"/>
    </cacheField>
    <cacheField name="Animal model" numFmtId="0">
      <sharedItems containsBlank="1" count="9">
        <s v="Review"/>
        <s v="Mouse"/>
        <s v="Rat"/>
        <s v="Rabbit"/>
        <s v="Sheep"/>
        <s v="Dogs"/>
        <s v="Pig"/>
        <s v="Goat"/>
        <m u="1"/>
      </sharedItems>
    </cacheField>
    <cacheField name="Targets" numFmtId="0">
      <sharedItems/>
    </cacheField>
    <cacheField name="Treatment" numFmtId="0">
      <sharedItems count="4">
        <s v="Review"/>
        <s v="LIPUS"/>
        <s v="ShockWave"/>
        <s v="LIPUS " u="1"/>
      </sharedItems>
    </cacheField>
    <cacheField name="Treatment2" numFmtId="0">
      <sharedItems containsBlank="1"/>
    </cacheField>
    <cacheField name="Title" numFmtId="0">
      <sharedItems/>
    </cacheField>
    <cacheField name="First Author" numFmtId="0">
      <sharedItems/>
    </cacheField>
    <cacheField name="Publication Year" numFmtId="0">
      <sharedItems containsSemiMixedTypes="0" containsString="0" containsNumber="1" containsInteger="1" minValue="1990" maxValue="2020" count="22">
        <n v="2018"/>
        <n v="2019"/>
        <n v="2017"/>
        <n v="2015"/>
        <n v="2011"/>
        <n v="2009"/>
        <n v="2014"/>
        <n v="2016"/>
        <n v="2010"/>
        <n v="2012"/>
        <n v="2007"/>
        <n v="2008"/>
        <n v="2020"/>
        <n v="2013"/>
        <n v="2006"/>
        <n v="2001"/>
        <n v="2004"/>
        <n v="1994"/>
        <n v="1990"/>
        <n v="2003"/>
        <n v="2002"/>
        <n v="1999"/>
      </sharedItems>
      <fieldGroup base="8">
        <rangePr startNum="1990" endNum="2020" groupInterval="10"/>
        <groupItems count="5">
          <s v="&lt;1990"/>
          <s v="1990-1999"/>
          <s v="2000-2009"/>
          <s v="2010-2020"/>
          <s v="&gt;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7">
  <r>
    <n v="1"/>
    <n v="28688752"/>
    <x v="0"/>
    <s v="Bone healing"/>
    <x v="0"/>
    <m/>
    <s v="Comparison of effects of LLLT and LIPUS on fracture healing in animal models and patients: A systematic review"/>
    <s v="Bayat M"/>
    <x v="0"/>
  </r>
  <r>
    <n v="2"/>
    <n v="31500508"/>
    <x v="1"/>
    <s v="Osteoarthritis"/>
    <x v="1"/>
    <m/>
    <s v="SQSTM1-dependent autophagic degradation of PKM2 inhibits the production of mature IL1B/IL-1Î² and contributes to LIPUS-mediated anti-inflammatory effect"/>
    <s v="Zhang B"/>
    <x v="1"/>
  </r>
  <r>
    <n v="3"/>
    <n v="28276640"/>
    <x v="0"/>
    <s v="Bone healing"/>
    <x v="0"/>
    <s v=" MSC"/>
    <s v="Prospective Review of Mesenchymal Stem Cells Differentiation into Osteoblasts"/>
    <s v="Garg P"/>
    <x v="2"/>
  </r>
  <r>
    <n v="4"/>
    <n v="30286949"/>
    <x v="2"/>
    <s v="Bone healing"/>
    <x v="1"/>
    <m/>
    <s v="Acceleration of Bone Defect Healing and Regeneration by Low-Intensity Ultrasound Radiation Force in a Rat Tibial Model"/>
    <s v="Liu J"/>
    <x v="0"/>
  </r>
  <r>
    <n v="5"/>
    <n v="30870031"/>
    <x v="3"/>
    <s v="Bone healing"/>
    <x v="1"/>
    <s v=" MSC"/>
    <s v="Effect of Low-Intensity Pulsed Ultrasound After Autologous Adipose-Derived Stromal Cell Transplantation for Bone-Tendon Healing in a Rabbit Model"/>
    <s v="Chen C"/>
    <x v="1"/>
  </r>
  <r>
    <n v="6"/>
    <n v="31177013"/>
    <x v="1"/>
    <s v="Bone healing"/>
    <x v="1"/>
    <m/>
    <s v="Low intensity pulsed ultrasound increases mandibular height and Col-II and VEGF expression in arthritic mice"/>
    <s v="Crossman J"/>
    <x v="1"/>
  </r>
  <r>
    <n v="7"/>
    <n v="31101448"/>
    <x v="2"/>
    <s v="Bone healing"/>
    <x v="1"/>
    <m/>
    <s v="Effect of Low-Intensity Pulsed Ultrasound Stimulation, Extracorporeal Shockwaves and Radial Pressure Waves on Akt, BMP-2, ERK-2, FAK and TGF-Î²1 During Bone Healing in Rat Tibial Defects"/>
    <s v="Buarque de GusmÃ£o CV"/>
    <x v="1"/>
  </r>
  <r>
    <n v="8"/>
    <n v="25661670"/>
    <x v="1"/>
    <s v="Osteopenia"/>
    <x v="1"/>
    <m/>
    <s v="Dynamic acoustic radiation force retains bone structural and mechanical integrity in a functional disuse osteopenia model"/>
    <s v="Uddin SM"/>
    <x v="3"/>
  </r>
  <r>
    <n v="9"/>
    <n v="31377938"/>
    <x v="2"/>
    <s v="Bone healing"/>
    <x v="1"/>
    <m/>
    <s v="Inhibition of myostatin signal pathway may be involved in low-intensity pulsed ultrasound promoting bone healing"/>
    <s v="Sun L"/>
    <x v="1"/>
  </r>
  <r>
    <n v="10"/>
    <n v="29111161"/>
    <x v="2"/>
    <s v="Osteoarthritis"/>
    <x v="1"/>
    <m/>
    <s v="Effect of Low-Intensity Pulsed Ultrasound on Joint Injury and Post-Traumatic Osteoarthritis: an Animal Study"/>
    <s v="Zahoor T"/>
    <x v="0"/>
  </r>
  <r>
    <n v="11"/>
    <n v="31006496"/>
    <x v="2"/>
    <s v="Osteonecrosis"/>
    <x v="1"/>
    <m/>
    <s v="Low-Intensity Pulsed Ultrasound Prevents Development of Bisphosphonate-Related Osteonecrosis of the Jaw-Like Pathophysiology in a Rat Model"/>
    <s v="Hidaka K"/>
    <x v="1"/>
  </r>
  <r>
    <n v="12"/>
    <n v="29658096"/>
    <x v="2"/>
    <s v="Orthodontic"/>
    <x v="1"/>
    <s v=" LASER"/>
    <s v="Effect of low level laser and low intensity pulsed ultrasound therapy on bone remodeling during orthodontic tooth movement in rats"/>
    <s v="Alazzawi MMJ"/>
    <x v="0"/>
  </r>
  <r>
    <n v="13"/>
    <n v="22922896"/>
    <x v="2"/>
    <s v="Bone healing"/>
    <x v="1"/>
    <s v=" Alendronate "/>
    <s v="Combined treatment of alendronate and low-intensity pulsed ultrasound (LIPUS) increases bone mineral density at the cancellous bone osteotomy site in aged rats: a preliminary study"/>
    <s v="Aonuma H"/>
    <x v="4"/>
  </r>
  <r>
    <n v="14"/>
    <n v="19468249"/>
    <x v="2"/>
    <s v="Bone healing"/>
    <x v="1"/>
    <m/>
    <s v="Low-intensity pulsed ultrasound accelerates osteoblast differentiation and promotes bone formation in an osteoporosis rat model"/>
    <s v="Wu S"/>
    <x v="5"/>
  </r>
  <r>
    <n v="15"/>
    <n v="24464096"/>
    <x v="2"/>
    <s v="Bone healing"/>
    <x v="1"/>
    <s v=" rhBMP-"/>
    <s v="Combined use of low-intensity pulsed ultrasound and rhBMP-2 to enhance bone formation in a rat model of critical size defect"/>
    <s v="Angle SR"/>
    <x v="6"/>
  </r>
  <r>
    <n v="16"/>
    <n v="30298135"/>
    <x v="3"/>
    <s v="Osteonecrosis"/>
    <x v="1"/>
    <s v="MUS"/>
    <s v="Microbubble-Mediated Ultrasound Outweighs Low-Intensity Pulsed Ultrasound on Osteogenesis and Neovascularization in a Rabbit Model of Steroid-Associated Osteonecrosis"/>
    <s v="Xu DF"/>
    <x v="0"/>
  </r>
  <r>
    <n v="17"/>
    <n v="28651921"/>
    <x v="3"/>
    <s v="Orthodontic"/>
    <x v="1"/>
    <m/>
    <s v="Ultrasound Enhances Dentoalveolar Remodeling in an ExÂ Vivo Orthodontic, Ovariectomy-Induced Osteoporotic Model"/>
    <s v="Alhazmi KS"/>
    <x v="2"/>
  </r>
  <r>
    <n v="18"/>
    <n v="29079395"/>
    <x v="2"/>
    <s v="Orthodontic"/>
    <x v="1"/>
    <m/>
    <s v="Effect of Low-Intensity Pulsed Ultrasound on the Expression of Calcium Ion Transport-Related Proteins during Tertiary Dentin Formation"/>
    <s v="Zuo J"/>
    <x v="0"/>
  </r>
  <r>
    <n v="19"/>
    <n v="26169839"/>
    <x v="2"/>
    <s v="Bone healing"/>
    <x v="1"/>
    <s v=" MSC"/>
    <s v="Combination of low-intensity pulsed ultrasound and C3H10T1/2 cells promotes bone-defect healing"/>
    <s v="He R"/>
    <x v="3"/>
  </r>
  <r>
    <n v="20"/>
    <n v="28027610"/>
    <x v="2"/>
    <s v="Osteoporotic"/>
    <x v="1"/>
    <s v=" Implant"/>
    <s v="Effects of Low-Intensity Pulsed Ultrasound on Implant Osseointegration in Ovariectomized Rats"/>
    <s v="Zhou H"/>
    <x v="7"/>
  </r>
  <r>
    <n v="21"/>
    <n v="29414599"/>
    <x v="2"/>
    <s v="Spinal fusion"/>
    <x v="1"/>
    <m/>
    <s v="Low-intensity pulsed ultrasound promotes spinal fusion and enhances migration and proliferation of MG63s through sonic hedgehog signaling pathway"/>
    <s v="Zhou XY"/>
    <x v="0"/>
  </r>
  <r>
    <n v="22"/>
    <n v="30322672"/>
    <x v="2"/>
    <s v="Osteoarthritis"/>
    <x v="1"/>
    <m/>
    <s v="Mitigation of Articular Cartilage Degeneration and Subchondral Bone Sclerosis in Osteoarthritis Progression Using Low-Intensity Ultrasound Stimulation"/>
    <s v="Li X"/>
    <x v="1"/>
  </r>
  <r>
    <n v="23"/>
    <n v="29363151"/>
    <x v="2"/>
    <s v="Bone healing"/>
    <x v="1"/>
    <m/>
    <s v="Low-Intensity Pulsed Ultrasound Accelerates Traumatic Vertebral Fracture Healing by Coupling Proliferation of Type H Microvessels"/>
    <s v="Wu S"/>
    <x v="0"/>
  </r>
  <r>
    <n v="24"/>
    <n v="25736917"/>
    <x v="3"/>
    <s v="Osteonecrosis"/>
    <x v="1"/>
    <m/>
    <s v="Low-intensity pulsed ultrasound enhances bone repair in a rabbit model of steroid-associated osteonecrosis"/>
    <s v="Zhu H"/>
    <x v="3"/>
  </r>
  <r>
    <n v="25"/>
    <n v="29689491"/>
    <x v="3"/>
    <s v="Osteochondral"/>
    <x v="1"/>
    <s v=" Scaffold"/>
    <s v="A single integrated osteochondral in situ composite scaffold with a multi-layered functional structure"/>
    <s v="Chen T"/>
    <x v="0"/>
  </r>
  <r>
    <n v="26"/>
    <n v="26768290"/>
    <x v="0"/>
    <s v="Bone healing"/>
    <x v="0"/>
    <m/>
    <s v="Ultrasound and fragility fracture: is there a role?"/>
    <s v="Cheung WH"/>
    <x v="7"/>
  </r>
  <r>
    <n v="27"/>
    <n v="26795976"/>
    <x v="2"/>
    <s v="Osteoporotic"/>
    <x v="1"/>
    <s v=" PTH"/>
    <s v="The Effectiveness of Human Parathyroid Hormone and Low-Intensity Pulsed Ultrasound on the Fracture Healing in Osteoporotic Bones"/>
    <s v="Mansjur KQ"/>
    <x v="7"/>
  </r>
  <r>
    <n v="28"/>
    <n v="21963034"/>
    <x v="3"/>
    <s v="Kienböck's disease"/>
    <x v="1"/>
    <s v=" BMT"/>
    <s v="Is low-intensity pulsed ultrasound effective for revitalizing a severely necrotic small bone? An experimental rabbit model"/>
    <s v="Ogawa T"/>
    <x v="4"/>
  </r>
  <r>
    <n v="29"/>
    <n v="23442146"/>
    <x v="3"/>
    <s v="Sinus augmentation"/>
    <x v="1"/>
    <m/>
    <s v="Effect of low intensity pulsed ultrasound stimulation on sinus augmentation in rabbits"/>
    <s v="Takebe H"/>
    <x v="6"/>
  </r>
  <r>
    <n v="30"/>
    <n v="21429948"/>
    <x v="0"/>
    <s v="Bone healing"/>
    <x v="0"/>
    <m/>
    <s v="The evidence of low-intensity pulsed ultrasound for in vitro, animal and human fracture healing"/>
    <s v="Martinez de Albornoz P"/>
    <x v="4"/>
  </r>
  <r>
    <n v="31"/>
    <n v="21484337"/>
    <x v="0"/>
    <s v="Bone healing"/>
    <x v="0"/>
    <m/>
    <s v="Mechanical means to improve bone strength: ultrasound and vibration"/>
    <s v="Kasturi G"/>
    <x v="4"/>
  </r>
  <r>
    <n v="32"/>
    <n v="20714282"/>
    <x v="3"/>
    <s v="Spinal fusion"/>
    <x v="1"/>
    <m/>
    <s v="Involvement of calcitonin gene-related peptide innervation in the promoting effect of low-intensity pulsed ultrasound on spinal fusion without decortication"/>
    <s v="Wang XY"/>
    <x v="8"/>
  </r>
  <r>
    <n v="33"/>
    <n v="19632764"/>
    <x v="2"/>
    <s v="Bone healing"/>
    <x v="1"/>
    <m/>
    <s v="Ultrasound enhances recombinant human BMP-2 induced ectopic bone formation in a rat model"/>
    <s v="Wijdicks CA"/>
    <x v="5"/>
  </r>
  <r>
    <n v="34"/>
    <n v="30732913"/>
    <x v="2"/>
    <s v="Osteoarthritis"/>
    <x v="1"/>
    <m/>
    <s v="Protective Effects of Low-Intensity Pulsed Ultrasound on Mandibular Condylar Cartilage Exposed to Mechanical Overloading"/>
    <s v="Fujita M"/>
    <x v="1"/>
  </r>
  <r>
    <n v="35"/>
    <n v="23225850"/>
    <x v="0"/>
    <s v="Tendon"/>
    <x v="0"/>
    <s v=" MSC"/>
    <s v="Low-intensity pulsed ultrasound therapy: a potential strategy to stimulate tendon-bone junction healing"/>
    <s v="Ying ZM"/>
    <x v="9"/>
  </r>
  <r>
    <n v="36"/>
    <n v="17276228"/>
    <x v="4"/>
    <s v="Tendon-bone"/>
    <x v="1"/>
    <m/>
    <s v="Effects of low-intensity pulsed ultrasound on tendon-bone healing in an intra-articular sheep knee model"/>
    <s v="Walsh WR"/>
    <x v="10"/>
  </r>
  <r>
    <n v="37"/>
    <n v="27925675"/>
    <x v="2"/>
    <s v="Bone healing"/>
    <x v="1"/>
    <m/>
    <s v="Effect of Increasing Low-Intensity Pulsed Ultrasound and a Functional Appliance on the Mandibular Condyle in Growing Rats"/>
    <s v="Kaur H"/>
    <x v="2"/>
  </r>
  <r>
    <n v="38"/>
    <n v="19961269"/>
    <x v="1"/>
    <s v="Bone healing"/>
    <x v="1"/>
    <s v=" Modified cells"/>
    <s v="Effect of low-intensity pulsed ultrasound on scaffold-free ectopic bone formation in skeletal muscle"/>
    <s v="Watanuki M"/>
    <x v="5"/>
  </r>
  <r>
    <n v="39"/>
    <n v="21257088"/>
    <x v="2"/>
    <s v="Bone healing"/>
    <x v="1"/>
    <m/>
    <s v="Low-intensity pulsed ultrasound accelerated callus formation, angiogenesis and callus remodeling in osteoporotic fracture healing"/>
    <s v="Cheung WH"/>
    <x v="4"/>
  </r>
  <r>
    <n v="40"/>
    <n v="21241838"/>
    <x v="1"/>
    <s v="Osteoporotic"/>
    <x v="1"/>
    <m/>
    <s v="Mitigation of bone loss with ultrasound induced dynamic mechanical signals in an OVX induced rat model of osteopenia"/>
    <s v="Ferreri SL"/>
    <x v="4"/>
  </r>
  <r>
    <n v="41"/>
    <n v="19777126"/>
    <x v="0"/>
    <s v="Bone healing"/>
    <x v="0"/>
    <m/>
    <s v="The science of ultrasound therapy for fracture healing"/>
    <s v="Della Rocca GJ"/>
    <x v="5"/>
  </r>
  <r>
    <n v="42"/>
    <n v="18378382"/>
    <x v="3"/>
    <s v="Tendon-bone"/>
    <x v="1"/>
    <m/>
    <s v="Low-intensity pulsed ultrasound accelerated bone-tendon junction healing through regulation of vascular endothelial growth factor expression and cartilage formation"/>
    <s v="Lu H"/>
    <x v="11"/>
  </r>
  <r>
    <n v="43"/>
    <n v="18505579"/>
    <x v="4"/>
    <s v="Bone healing"/>
    <x v="1"/>
    <s v=" Allograft"/>
    <s v="Effects of low intensity pulsed ultrasound with and without increased cortical porosity on structural bone allograft incorporation"/>
    <s v="Santoni BG"/>
    <x v="11"/>
  </r>
  <r>
    <n v="44"/>
    <n v="24507771"/>
    <x v="3"/>
    <s v="Bone healing"/>
    <x v="1"/>
    <m/>
    <s v="Does low-intensity pulsed ultrasound treatment repair articular cartilage injury? A rabbit model study"/>
    <s v="Yang SW"/>
    <x v="6"/>
  </r>
  <r>
    <n v="45"/>
    <n v="21325987"/>
    <x v="3"/>
    <s v="Spinal fusion"/>
    <x v="1"/>
    <s v=" MSC"/>
    <s v="Low-intensity pulsed ultrasound enhances posterior spinal fusion implanted with mesenchymal stem cells-calcium phosphate composite without bone grafting"/>
    <s v="Hui CF"/>
    <x v="4"/>
  </r>
  <r>
    <n v="46"/>
    <n v="26014324"/>
    <x v="3"/>
    <s v="Osteoarthritis"/>
    <x v="1"/>
    <s v=" Autograft"/>
    <s v="Effects of low-intensity pulsed ultrasound on spinal pseudarthrosis created by nicotine administration: a model of lumbar posterolateral pseudarthrosis in rabbits"/>
    <s v="Liao JC"/>
    <x v="3"/>
  </r>
  <r>
    <n v="47"/>
    <n v="32074178"/>
    <x v="2"/>
    <s v="Bone healing"/>
    <x v="1"/>
    <m/>
    <s v="Effects of low-intensity pulsed ultrasound exposure on rats tibia periosteum"/>
    <s v="Batista JM"/>
    <x v="12"/>
  </r>
  <r>
    <n v="48"/>
    <n v="23785932"/>
    <x v="2"/>
    <s v="Bone healing"/>
    <x v="1"/>
    <s v=" MSC"/>
    <s v="Morphological effects of mesenchymal stem cells and pulsed ultrasound on condylar growth in rats: a pilot study"/>
    <s v="Oyonarte R"/>
    <x v="13"/>
  </r>
  <r>
    <n v="49"/>
    <n v="22041633"/>
    <x v="2"/>
    <s v="Bone healing"/>
    <x v="1"/>
    <s v=" Implant"/>
    <s v="[The acceleration of titanium implant osseointegration by low intensity pulsed ultrasound: an experimental study in rats]"/>
    <s v="Zhou HB"/>
    <x v="4"/>
  </r>
  <r>
    <n v="50"/>
    <n v="16917923"/>
    <x v="3"/>
    <s v="Bone healing"/>
    <x v="1"/>
    <m/>
    <s v="Dose-dependent effect of low-intensity pulsed ultrasound on callus formation during rapid distraction osteogenesis"/>
    <s v="Chan CW"/>
    <x v="14"/>
  </r>
  <r>
    <n v="51"/>
    <n v="19152996"/>
    <x v="1"/>
    <s v="Bone healing"/>
    <x v="1"/>
    <m/>
    <s v="Experimental assessment of calvarial bone defect re-ossification stimulation using low-intensity pulsed ultrasound"/>
    <s v="Lavandier B"/>
    <x v="5"/>
  </r>
  <r>
    <n v="52"/>
    <n v="21464494"/>
    <x v="3"/>
    <s v="Bone healing"/>
    <x v="1"/>
    <m/>
    <s v="Effect of low-intensity pulsed ultrasound stimulation on callus remodelling in a gap-healing model: evaluation by bone morphometry using three-dimensional quantitative micro-CT"/>
    <s v="Tobita K"/>
    <x v="4"/>
  </r>
  <r>
    <n v="53"/>
    <n v="11315994"/>
    <x v="2"/>
    <s v="Bone healing"/>
    <x v="1"/>
    <m/>
    <s v="Low-intensity pulsed ultrasound accelerates rat femoral fracture healing by acting on the various cellular reactions in the fracture callus"/>
    <s v="Azuma Y"/>
    <x v="15"/>
  </r>
  <r>
    <n v="54"/>
    <n v="27600474"/>
    <x v="2"/>
    <s v="Osteochondral"/>
    <x v="1"/>
    <s v=" MSC"/>
    <s v="Effect of Low-Intensity Pulsed Ultrasound after Mesenchymal Stromal Cell Injection to Treat Osteochondral Defects: An InÂ Vivo Study"/>
    <s v="Yamaguchi S"/>
    <x v="7"/>
  </r>
  <r>
    <n v="55"/>
    <n v="17593538"/>
    <x v="2"/>
    <s v="Bone healing"/>
    <x v="1"/>
    <s v=" NSAIDs"/>
    <s v="Low-intensity pulsed ultrasound and nonsteroidal anti-inflammatory drugs have opposing effects during stress fracture repair"/>
    <s v="Li J"/>
    <x v="10"/>
  </r>
  <r>
    <n v="56"/>
    <n v="21791878"/>
    <x v="1"/>
    <s v="Bone healing"/>
    <x v="1"/>
    <m/>
    <s v="Low intensity pulsed ultrasound accelerates delayed healing process by reducing the time required for the completion of endochondral ossification in the aged mouse femur fracture model"/>
    <s v="Katano M"/>
    <x v="4"/>
  </r>
  <r>
    <n v="57"/>
    <n v="15013102"/>
    <x v="3"/>
    <s v="Osteodistraction"/>
    <x v="1"/>
    <m/>
    <s v="Effects of timing of low-intensity pulsed ultrasound on distraction osteogenesis"/>
    <s v="Sakurakichi K"/>
    <x v="16"/>
  </r>
  <r>
    <n v="58"/>
    <n v="22650027"/>
    <x v="5"/>
    <s v="Periodontitis"/>
    <x v="1"/>
    <m/>
    <s v="[Effect of low-intensity pulsed ultrasound on periodontitis in Beagle dogs]"/>
    <s v="Dong N"/>
    <x v="9"/>
  </r>
  <r>
    <n v="59"/>
    <n v="21787199"/>
    <x v="2"/>
    <s v="Orthodontic"/>
    <x v="1"/>
    <m/>
    <s v="Ultrasound enhances the healing of orthodontically induced root resorption in rats"/>
    <s v="Liu Z"/>
    <x v="9"/>
  </r>
  <r>
    <n v="60"/>
    <n v="19185973"/>
    <x v="3"/>
    <s v="Tendon-bone"/>
    <x v="1"/>
    <s v=" Graft"/>
    <s v="Effect of transosseous application of low-intensity ultrasound at the tendon graft-bone interface healing: gene expression and histological analysis in rabbits"/>
    <s v="Papatheodorou LK"/>
    <x v="5"/>
  </r>
  <r>
    <n v="61"/>
    <n v="23981992"/>
    <x v="3"/>
    <s v="Tendon"/>
    <x v="1"/>
    <m/>
    <s v="[Histomorphological analyse of accelerating the fibrocartilage layer repair of patella-patellar tendon junction in rabbits by low intensity pulsed ultrasound stimulation]"/>
    <s v="Zhang B"/>
    <x v="13"/>
  </r>
  <r>
    <n v="62"/>
    <n v="15466739"/>
    <x v="4"/>
    <s v="Bone healing"/>
    <x v="1"/>
    <m/>
    <s v="Low-intensity transosseous ultrasound accelerates osteotomy healing in a sheep fracture model"/>
    <s v="Hantes ME"/>
    <x v="16"/>
  </r>
  <r>
    <n v="63"/>
    <n v="11270523"/>
    <x v="2"/>
    <s v="Bone healing"/>
    <x v="1"/>
    <m/>
    <s v="Low-intensity pulsed ultrasound initiates bone healing in rat nonunion fracture model"/>
    <s v="Takikawa S"/>
    <x v="15"/>
  </r>
  <r>
    <n v="64"/>
    <n v="8113941"/>
    <x v="2"/>
    <s v="Bone healing"/>
    <x v="1"/>
    <m/>
    <s v="Low intensity ultrasound treatment increases strength in a rat femoral fracture model"/>
    <s v="Wang SJ"/>
    <x v="17"/>
  </r>
  <r>
    <n v="65"/>
    <n v="2231120"/>
    <x v="3"/>
    <s v="Bone healing"/>
    <x v="1"/>
    <m/>
    <s v="Non-invasive low-intensity pulsed ultrasound accelerates bone healing in the rabbit"/>
    <s v="Pilla AA"/>
    <x v="18"/>
  </r>
  <r>
    <n v="67"/>
    <n v="30592260"/>
    <x v="6"/>
    <s v="Bone healing"/>
    <x v="2"/>
    <m/>
    <s v="Establishment of a Gentamicin Cochlear Poisoning Model in Guinea Pigs and Cochlear Nerve Endings Recognition of Ultrasound Signals"/>
    <s v="Wang F"/>
    <x v="0"/>
  </r>
  <r>
    <n v="68"/>
    <n v="27107081"/>
    <x v="6"/>
    <s v="Bone healing"/>
    <x v="2"/>
    <m/>
    <s v="A Model of the Action of the Shockwave Generated by a Multichannel Discharge on the Union of Bone Tissue with Bone Cement"/>
    <s v="Zeman J"/>
    <x v="7"/>
  </r>
  <r>
    <n v="69"/>
    <n v="28158228"/>
    <x v="2"/>
    <s v="Bone healing"/>
    <x v="2"/>
    <m/>
    <s v="Extracorporeal shock waves alone or combined with raloxifene promote bone formation and suppress resorption in ovariectomized rats"/>
    <s v="Lama A"/>
    <x v="2"/>
  </r>
  <r>
    <n v="70"/>
    <n v="22669551"/>
    <x v="3"/>
    <s v="Bone healing"/>
    <x v="2"/>
    <m/>
    <s v="Does extracorporeal shock wave therapy enhance healing of osteochondritis dissecans of the rabbit knee?: a pilot study"/>
    <s v="Lyon R"/>
    <x v="13"/>
  </r>
  <r>
    <n v="71"/>
    <n v="24994452"/>
    <x v="2"/>
    <s v="Bone healing"/>
    <x v="2"/>
    <m/>
    <s v="Extracorporeal shockwave therapy in osteoporotic osteoarthritis of the knee in rats: an experiment in animals"/>
    <s v="Wang CJ"/>
    <x v="6"/>
  </r>
  <r>
    <n v="72"/>
    <n v="23179326"/>
    <x v="2"/>
    <s v="Bone healing"/>
    <x v="2"/>
    <m/>
    <s v="The long-term effects of extracorporeal shock waves on the epiphysis of the adolescent rat"/>
    <s v="Oztemur Z"/>
    <x v="13"/>
  </r>
  <r>
    <n v="73"/>
    <n v="20851422"/>
    <x v="2"/>
    <s v="Bone healing"/>
    <x v="2"/>
    <m/>
    <s v="Extracorporeal shockwave shows regression of osteoarthritis of the knee in rats"/>
    <s v="Wang CJ"/>
    <x v="4"/>
  </r>
  <r>
    <n v="75"/>
    <n v="19110371"/>
    <x v="3"/>
    <s v="Bone healing"/>
    <x v="2"/>
    <m/>
    <s v="Safety and effectiveness of extracorporeal shockwave therapy: results of a rabbit model of chronic osteomyelitis"/>
    <s v="Gollwitzer H"/>
    <x v="5"/>
  </r>
  <r>
    <n v="76"/>
    <n v="23472862"/>
    <x v="2"/>
    <s v="Bone healing"/>
    <x v="2"/>
    <m/>
    <s v="Extracorporeal shockwave therapy shows site-specific effects in osteoarthritis of the knee in rats"/>
    <s v="Wang CJ"/>
    <x v="13"/>
  </r>
  <r>
    <n v="77"/>
    <n v="19394753"/>
    <x v="7"/>
    <s v="Bone healing"/>
    <x v="2"/>
    <m/>
    <s v="Shockwave exerts osteogenic effect on osteoporotic bone in an ovariectomized goat model"/>
    <s v="Tam KF"/>
    <x v="5"/>
  </r>
  <r>
    <n v="78"/>
    <n v="22608545"/>
    <x v="2"/>
    <s v="Bone healing"/>
    <x v="2"/>
    <m/>
    <s v="Extracorporeal shockwave therapy shows time-dependent chondroprotective effects in osteoarthritis of the knee in rats"/>
    <s v="Wang CJ"/>
    <x v="9"/>
  </r>
  <r>
    <n v="79"/>
    <n v="27427555"/>
    <x v="2"/>
    <s v="Bone healing"/>
    <x v="2"/>
    <m/>
    <s v="Combination of low-energy shock-wave therapy and bone marrow mesenchymal stem cell transplantation to improve the erectile function of diabetic rats"/>
    <s v="Shan HT"/>
    <x v="2"/>
  </r>
  <r>
    <n v="81"/>
    <n v="30553585"/>
    <x v="6"/>
    <s v="Bone healing"/>
    <x v="2"/>
    <m/>
    <s v="Ultrasound Bone Fracture Sensing and Data Communication: Experimental Results in a Pig Limb Sample"/>
    <s v="Moll J"/>
    <x v="1"/>
  </r>
  <r>
    <n v="82"/>
    <n v="12898297"/>
    <x v="3"/>
    <s v="Bone healing"/>
    <x v="2"/>
    <m/>
    <s v="Effect of extracorporeal shock waves on callus formation during bone lengthening"/>
    <s v="Narasaki K"/>
    <x v="19"/>
  </r>
  <r>
    <n v="83"/>
    <n v="18573992"/>
    <x v="2"/>
    <s v="Bone healing"/>
    <x v="2"/>
    <m/>
    <s v="Extracorporeal shock wave therapy induces alveolar bone regeneration"/>
    <s v="Sathishkumar S"/>
    <x v="11"/>
  </r>
  <r>
    <n v="84"/>
    <n v="20404761"/>
    <x v="2"/>
    <s v="Bone healing"/>
    <x v="2"/>
    <m/>
    <s v="Extracorporeal shock wave accelerates consolidation in distraction osteogenesis of the rat mandible"/>
    <s v="Lai JP"/>
    <x v="8"/>
  </r>
  <r>
    <n v="85"/>
    <n v="23428770"/>
    <x v="3"/>
    <s v="Bone healing"/>
    <x v="2"/>
    <m/>
    <s v="The effect of extracorporeal shockwaves on cartilage end-plates in rabbits: a preliminary MRI and histopathological study"/>
    <s v="ErtÃ¼rk C"/>
    <x v="9"/>
  </r>
  <r>
    <n v="86"/>
    <n v="24676969"/>
    <x v="2"/>
    <s v="Bone healing"/>
    <x v="2"/>
    <m/>
    <s v="Extracorporeal shockwave increases the effectiveness of systemic antibiotic treatment in implant-related chronic osteomyelitis: experimental study in a rat model"/>
    <s v="Inanmaz ME"/>
    <x v="6"/>
  </r>
  <r>
    <n v="87"/>
    <n v="14687186"/>
    <x v="4"/>
    <s v="Bone healing"/>
    <x v="2"/>
    <m/>
    <s v="Effect of focused and radial extracorporeal shock wave therapy on equine bone microdamage"/>
    <s v="Da Costa GÃ³mez TM"/>
    <x v="16"/>
  </r>
  <r>
    <n v="88"/>
    <n v="23239548"/>
    <x v="2"/>
    <s v="Bone healing"/>
    <x v="2"/>
    <m/>
    <s v="Unfocused extracorporeal shock waves induce anabolic effects in osteoporotic rats"/>
    <s v="van der Jagt OP"/>
    <x v="13"/>
  </r>
  <r>
    <n v="89"/>
    <n v="18640400"/>
    <x v="3"/>
    <s v="Bone healing"/>
    <x v="2"/>
    <m/>
    <s v="Application of extracorporeal shock wave treatment to enhance spinal fusion: a rabbit experiment"/>
    <s v="Lee TC"/>
    <x v="11"/>
  </r>
  <r>
    <n v="90"/>
    <n v="32078068"/>
    <x v="0"/>
    <s v="Bone healing"/>
    <x v="0"/>
    <m/>
    <s v="Interaction of ultrasound waves with bone remodelling: a multiscale computational study"/>
    <s v="Baron C"/>
    <x v="12"/>
  </r>
  <r>
    <n v="91"/>
    <n v="25467523"/>
    <x v="2"/>
    <s v="Bone healing"/>
    <x v="2"/>
    <m/>
    <s v="Characteristics of laser-induced shock wave injury to the inner ear of rats"/>
    <s v="Kurioka T"/>
    <x v="6"/>
  </r>
  <r>
    <n v="92"/>
    <n v="19603517"/>
    <x v="3"/>
    <s v="Bone healing"/>
    <x v="2"/>
    <m/>
    <s v="Osteogenesis induced by extracorporeal shockwave in treatment of delayed osteotendinous junction healing"/>
    <s v="Qin L"/>
    <x v="8"/>
  </r>
  <r>
    <n v="93"/>
    <n v="23147295"/>
    <x v="2"/>
    <s v="Bone healing"/>
    <x v="2"/>
    <m/>
    <s v="Effect of extracorporeal shock waves on subcondylar mandibular fractures"/>
    <s v="AltuntaÅŸ EE"/>
    <x v="9"/>
  </r>
  <r>
    <n v="94"/>
    <n v="12828912"/>
    <x v="3"/>
    <s v="Bone healing"/>
    <x v="2"/>
    <m/>
    <s v="Enhancing mechanical strength during early fracture healing via shockwave treatment: an animal study"/>
    <s v="Hsu RW"/>
    <x v="19"/>
  </r>
  <r>
    <n v="95"/>
    <n v="15083118"/>
    <x v="3"/>
    <s v="Bone healing"/>
    <x v="2"/>
    <m/>
    <s v="Effects of extracorporeal shock waves on immature rabbit femurs"/>
    <s v="Saisu T"/>
    <x v="16"/>
  </r>
  <r>
    <n v="96"/>
    <n v="11858601"/>
    <x v="5"/>
    <s v="Bone healing"/>
    <x v="2"/>
    <m/>
    <s v="Shock wave-enhanced neovascularization at the tendon-bone junction: an experiment in dogs"/>
    <s v="Wang CJ"/>
    <x v="20"/>
  </r>
  <r>
    <n v="97"/>
    <n v="14554209"/>
    <x v="3"/>
    <s v="Bone healing"/>
    <x v="2"/>
    <m/>
    <s v="Shock wave therapy induces neovascularization at the tendon-bone junction. A study in rabbits"/>
    <s v="Wang CJ"/>
    <x v="19"/>
  </r>
  <r>
    <n v="99"/>
    <n v="10509205"/>
    <x v="3"/>
    <s v="Bone healing"/>
    <x v="2"/>
    <m/>
    <s v="The effect of extracorporeal shock wave treatment (ESWT) on bone defects. An experimental study"/>
    <s v="Uslu MM"/>
    <x v="21"/>
  </r>
  <r>
    <n v="101"/>
    <n v="15174564"/>
    <x v="2"/>
    <s v="Bone healing"/>
    <x v="2"/>
    <m/>
    <s v="The effect of extracorporeal shock waves on a rat model of injury to tendo Achillis. A histological and biomechanical study"/>
    <s v="Orhan Z"/>
    <x v="16"/>
  </r>
  <r>
    <n v="102"/>
    <n v="21735320"/>
    <x v="2"/>
    <s v="Bone healing"/>
    <x v="2"/>
    <m/>
    <s v="Skull flexure as a contributing factor in the mechanism of injury in the rat when exposed to a shock wave"/>
    <s v="Bolander R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useAutoFormatting="1" rowGrandTotals="0" itemPrintTitles="1" createdVersion="6" indent="0" outline="1" outlineData="1" multipleFieldFilters="0">
  <location ref="A3:I14" firstHeaderRow="1" firstDataRow="2" firstDataCol="1"/>
  <pivotFields count="9">
    <pivotField subtotalTop="0" showAll="0"/>
    <pivotField dataField="1" subtotalTop="0" showAll="0"/>
    <pivotField axis="axisCol" subtotalTop="0" showAll="0">
      <items count="10">
        <item x="5"/>
        <item x="1"/>
        <item x="3"/>
        <item x="2"/>
        <item h="1" x="0"/>
        <item x="4"/>
        <item m="1" x="8"/>
        <item x="6"/>
        <item x="7"/>
        <item t="default"/>
      </items>
    </pivotField>
    <pivotField subtotalTop="0" showAll="0"/>
    <pivotField axis="axisRow" subtotalTop="0" showAll="0">
      <items count="5">
        <item x="1"/>
        <item m="1" x="3"/>
        <item x="2"/>
        <item x="0"/>
        <item t="default"/>
      </items>
    </pivotField>
    <pivotField showAll="0" defaultSubtotal="0"/>
    <pivotField subtotalTop="0" showAll="0"/>
    <pivotField subtotalTop="0" showAll="0"/>
    <pivotField axis="axisRow" subtotalTop="0" showAll="0">
      <items count="6">
        <item x="0"/>
        <item x="1"/>
        <item x="2"/>
        <item x="3"/>
        <item x="4"/>
        <item t="default"/>
      </items>
    </pivotField>
  </pivotFields>
  <rowFields count="2">
    <field x="4"/>
    <field x="8"/>
  </rowFields>
  <rowItems count="10">
    <i>
      <x/>
    </i>
    <i r="1">
      <x v="1"/>
    </i>
    <i r="1">
      <x v="2"/>
    </i>
    <i r="1">
      <x v="3"/>
    </i>
    <i t="default">
      <x/>
    </i>
    <i>
      <x v="2"/>
    </i>
    <i r="1">
      <x v="1"/>
    </i>
    <i r="1">
      <x v="2"/>
    </i>
    <i r="1">
      <x v="3"/>
    </i>
    <i t="default">
      <x v="2"/>
    </i>
  </rowItems>
  <colFields count="1">
    <field x="2"/>
  </colFields>
  <colItems count="8">
    <i>
      <x/>
    </i>
    <i>
      <x v="1"/>
    </i>
    <i>
      <x v="2"/>
    </i>
    <i>
      <x v="3"/>
    </i>
    <i>
      <x v="5"/>
    </i>
    <i>
      <x v="7"/>
    </i>
    <i>
      <x v="8"/>
    </i>
    <i t="grand">
      <x/>
    </i>
  </colItems>
  <dataFields count="1">
    <dataField name="Preclinical Studies" fld="1" subtotal="count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csv-LIPUSANDAN-set" connectionId="1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id="1" name="Tabla1" displayName="Tabla1" ref="A1:I98" totalsRowShown="0" headerRowDxfId="0">
  <autoFilter ref="A1:I98"/>
  <tableColumns count="9">
    <tableColumn id="1" name="Nº"/>
    <tableColumn id="2" name="PMID"/>
    <tableColumn id="3" name="Animal model"/>
    <tableColumn id="4" name="Targets"/>
    <tableColumn id="5" name="Treatment"/>
    <tableColumn id="9" name="Treatment2"/>
    <tableColumn id="6" name="Title"/>
    <tableColumn id="7" name="First Author"/>
    <tableColumn id="8" name="Publication Yea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topLeftCell="A93" workbookViewId="0">
      <selection activeCell="A2" sqref="A2:A120"/>
    </sheetView>
  </sheetViews>
  <sheetFormatPr baseColWidth="10" defaultRowHeight="14.4" x14ac:dyDescent="0.3"/>
  <cols>
    <col min="1" max="1" width="4" bestFit="1" customWidth="1"/>
    <col min="2" max="2" width="9" bestFit="1" customWidth="1"/>
    <col min="3" max="3" width="45" customWidth="1"/>
    <col min="4" max="4" width="15.44140625" customWidth="1"/>
    <col min="5" max="5" width="21.33203125" customWidth="1"/>
    <col min="6" max="6" width="37.44140625" customWidth="1"/>
    <col min="7" max="7" width="16.33203125" bestFit="1" customWidth="1"/>
    <col min="8" max="8" width="10.77734375" bestFit="1" customWidth="1"/>
    <col min="9" max="9" width="32.6640625" bestFit="1" customWidth="1"/>
    <col min="10" max="10" width="28.88671875" customWidth="1"/>
  </cols>
  <sheetData>
    <row r="1" spans="1:10" s="2" customFormat="1" x14ac:dyDescent="0.3">
      <c r="A1" s="2" t="s">
        <v>674</v>
      </c>
      <c r="B1" s="2" t="s">
        <v>0</v>
      </c>
      <c r="C1" s="2" t="s">
        <v>1</v>
      </c>
      <c r="D1" s="2" t="s">
        <v>2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3</v>
      </c>
    </row>
    <row r="2" spans="1:10" x14ac:dyDescent="0.3">
      <c r="A2">
        <v>1</v>
      </c>
      <c r="B2">
        <v>28688752</v>
      </c>
      <c r="C2" t="s">
        <v>9</v>
      </c>
      <c r="D2" t="s">
        <v>10</v>
      </c>
      <c r="E2" t="s">
        <v>12</v>
      </c>
      <c r="F2" t="s">
        <v>13</v>
      </c>
      <c r="G2">
        <v>2018</v>
      </c>
      <c r="H2" s="1">
        <v>42926</v>
      </c>
      <c r="I2" t="s">
        <v>14</v>
      </c>
      <c r="J2" t="s">
        <v>11</v>
      </c>
    </row>
    <row r="3" spans="1:10" x14ac:dyDescent="0.3">
      <c r="A3">
        <v>2</v>
      </c>
      <c r="B3">
        <v>31500508</v>
      </c>
      <c r="C3" t="s">
        <v>15</v>
      </c>
      <c r="D3" t="s">
        <v>16</v>
      </c>
      <c r="E3" t="s">
        <v>18</v>
      </c>
      <c r="F3" t="s">
        <v>19</v>
      </c>
      <c r="G3">
        <v>2019</v>
      </c>
      <c r="H3" s="1">
        <v>43719</v>
      </c>
      <c r="I3" t="s">
        <v>20</v>
      </c>
      <c r="J3" t="s">
        <v>17</v>
      </c>
    </row>
    <row r="4" spans="1:10" x14ac:dyDescent="0.3">
      <c r="A4">
        <v>3</v>
      </c>
      <c r="B4">
        <v>28276640</v>
      </c>
      <c r="C4" t="s">
        <v>21</v>
      </c>
      <c r="D4" t="s">
        <v>22</v>
      </c>
      <c r="E4" t="s">
        <v>24</v>
      </c>
      <c r="F4" t="s">
        <v>25</v>
      </c>
      <c r="G4">
        <v>2017</v>
      </c>
      <c r="H4" s="1">
        <v>42804</v>
      </c>
      <c r="I4" t="s">
        <v>26</v>
      </c>
      <c r="J4" t="s">
        <v>23</v>
      </c>
    </row>
    <row r="5" spans="1:10" x14ac:dyDescent="0.3">
      <c r="A5">
        <v>4</v>
      </c>
      <c r="B5">
        <v>30286949</v>
      </c>
      <c r="C5" t="s">
        <v>27</v>
      </c>
      <c r="D5" t="s">
        <v>28</v>
      </c>
      <c r="E5" t="s">
        <v>30</v>
      </c>
      <c r="F5" t="s">
        <v>31</v>
      </c>
      <c r="G5">
        <v>2018</v>
      </c>
      <c r="H5" s="1">
        <v>43379</v>
      </c>
      <c r="I5" t="s">
        <v>32</v>
      </c>
      <c r="J5" t="s">
        <v>29</v>
      </c>
    </row>
    <row r="6" spans="1:10" x14ac:dyDescent="0.3">
      <c r="A6">
        <v>5</v>
      </c>
      <c r="B6">
        <v>30870031</v>
      </c>
      <c r="C6" t="s">
        <v>33</v>
      </c>
      <c r="D6" t="s">
        <v>34</v>
      </c>
      <c r="E6" t="s">
        <v>36</v>
      </c>
      <c r="F6" t="s">
        <v>37</v>
      </c>
      <c r="G6">
        <v>2019</v>
      </c>
      <c r="H6" s="1">
        <v>43539</v>
      </c>
      <c r="I6" t="s">
        <v>38</v>
      </c>
      <c r="J6" t="s">
        <v>35</v>
      </c>
    </row>
    <row r="7" spans="1:10" x14ac:dyDescent="0.3">
      <c r="A7">
        <v>6</v>
      </c>
      <c r="B7">
        <v>31177013</v>
      </c>
      <c r="C7" t="s">
        <v>39</v>
      </c>
      <c r="D7" t="s">
        <v>40</v>
      </c>
      <c r="E7" t="s">
        <v>42</v>
      </c>
      <c r="F7" t="s">
        <v>43</v>
      </c>
      <c r="G7">
        <v>2019</v>
      </c>
      <c r="H7" s="1">
        <v>43626</v>
      </c>
      <c r="I7" t="s">
        <v>44</v>
      </c>
      <c r="J7" t="s">
        <v>41</v>
      </c>
    </row>
    <row r="8" spans="1:10" x14ac:dyDescent="0.3">
      <c r="A8">
        <v>7</v>
      </c>
      <c r="B8">
        <v>31101448</v>
      </c>
      <c r="C8" t="s">
        <v>45</v>
      </c>
      <c r="D8" t="s">
        <v>46</v>
      </c>
      <c r="E8" t="s">
        <v>48</v>
      </c>
      <c r="F8" t="s">
        <v>31</v>
      </c>
      <c r="G8">
        <v>2019</v>
      </c>
      <c r="H8" s="1">
        <v>43604</v>
      </c>
      <c r="I8" t="s">
        <v>49</v>
      </c>
      <c r="J8" t="s">
        <v>47</v>
      </c>
    </row>
    <row r="9" spans="1:10" x14ac:dyDescent="0.3">
      <c r="A9">
        <v>8</v>
      </c>
      <c r="B9">
        <v>25661670</v>
      </c>
      <c r="C9" t="s">
        <v>50</v>
      </c>
      <c r="D9" t="s">
        <v>51</v>
      </c>
      <c r="E9" t="s">
        <v>53</v>
      </c>
      <c r="F9" t="s">
        <v>54</v>
      </c>
      <c r="G9">
        <v>2015</v>
      </c>
      <c r="H9" s="1">
        <v>42045</v>
      </c>
      <c r="I9" t="s">
        <v>55</v>
      </c>
      <c r="J9" t="s">
        <v>52</v>
      </c>
    </row>
    <row r="10" spans="1:10" x14ac:dyDescent="0.3">
      <c r="A10">
        <v>9</v>
      </c>
      <c r="B10">
        <v>31377938</v>
      </c>
      <c r="C10" t="s">
        <v>56</v>
      </c>
      <c r="D10" t="s">
        <v>57</v>
      </c>
      <c r="E10" t="s">
        <v>59</v>
      </c>
      <c r="F10" t="s">
        <v>60</v>
      </c>
      <c r="G10">
        <v>2019</v>
      </c>
      <c r="H10" s="1">
        <v>43682</v>
      </c>
      <c r="I10" t="s">
        <v>61</v>
      </c>
      <c r="J10" t="s">
        <v>58</v>
      </c>
    </row>
    <row r="11" spans="1:10" x14ac:dyDescent="0.3">
      <c r="A11">
        <v>10</v>
      </c>
      <c r="B11">
        <v>29111161</v>
      </c>
      <c r="C11" t="s">
        <v>62</v>
      </c>
      <c r="D11" t="s">
        <v>63</v>
      </c>
      <c r="E11" t="s">
        <v>65</v>
      </c>
      <c r="F11" t="s">
        <v>31</v>
      </c>
      <c r="G11">
        <v>2018</v>
      </c>
      <c r="H11" s="1">
        <v>43047</v>
      </c>
      <c r="I11" t="s">
        <v>66</v>
      </c>
      <c r="J11" t="s">
        <v>64</v>
      </c>
    </row>
    <row r="12" spans="1:10" x14ac:dyDescent="0.3">
      <c r="A12">
        <v>11</v>
      </c>
      <c r="B12">
        <v>31006496</v>
      </c>
      <c r="C12" t="s">
        <v>67</v>
      </c>
      <c r="D12" t="s">
        <v>68</v>
      </c>
      <c r="E12" t="s">
        <v>70</v>
      </c>
      <c r="F12" t="s">
        <v>31</v>
      </c>
      <c r="G12">
        <v>2019</v>
      </c>
      <c r="H12" s="1">
        <v>43578</v>
      </c>
      <c r="I12" t="s">
        <v>71</v>
      </c>
      <c r="J12" t="s">
        <v>69</v>
      </c>
    </row>
    <row r="13" spans="1:10" x14ac:dyDescent="0.3">
      <c r="A13">
        <v>12</v>
      </c>
      <c r="B13">
        <v>29658096</v>
      </c>
      <c r="C13" t="s">
        <v>72</v>
      </c>
      <c r="D13" t="s">
        <v>73</v>
      </c>
      <c r="E13" t="s">
        <v>75</v>
      </c>
      <c r="F13" t="s">
        <v>76</v>
      </c>
      <c r="G13">
        <v>2018</v>
      </c>
      <c r="H13" s="1">
        <v>43207</v>
      </c>
      <c r="I13" t="s">
        <v>77</v>
      </c>
      <c r="J13" t="s">
        <v>74</v>
      </c>
    </row>
    <row r="14" spans="1:10" x14ac:dyDescent="0.3">
      <c r="A14">
        <v>13</v>
      </c>
      <c r="B14">
        <v>22922896</v>
      </c>
      <c r="C14" t="s">
        <v>78</v>
      </c>
      <c r="D14" t="s">
        <v>79</v>
      </c>
      <c r="E14" t="s">
        <v>81</v>
      </c>
      <c r="F14" t="s">
        <v>82</v>
      </c>
      <c r="G14">
        <v>2011</v>
      </c>
      <c r="H14" s="1">
        <v>41149</v>
      </c>
      <c r="I14" t="s">
        <v>687</v>
      </c>
      <c r="J14" t="s">
        <v>80</v>
      </c>
    </row>
    <row r="15" spans="1:10" x14ac:dyDescent="0.3">
      <c r="A15">
        <v>14</v>
      </c>
      <c r="B15">
        <v>19468249</v>
      </c>
      <c r="C15" t="s">
        <v>83</v>
      </c>
      <c r="D15" t="s">
        <v>84</v>
      </c>
      <c r="E15" t="s">
        <v>86</v>
      </c>
      <c r="F15" t="s">
        <v>87</v>
      </c>
      <c r="G15">
        <v>2009</v>
      </c>
      <c r="H15" s="1">
        <v>39960</v>
      </c>
      <c r="I15" t="s">
        <v>88</v>
      </c>
      <c r="J15" t="s">
        <v>85</v>
      </c>
    </row>
    <row r="16" spans="1:10" x14ac:dyDescent="0.3">
      <c r="A16">
        <v>15</v>
      </c>
      <c r="B16">
        <v>24464096</v>
      </c>
      <c r="C16" t="s">
        <v>89</v>
      </c>
      <c r="D16" t="s">
        <v>90</v>
      </c>
      <c r="E16" t="s">
        <v>92</v>
      </c>
      <c r="F16" t="s">
        <v>93</v>
      </c>
      <c r="G16">
        <v>2014</v>
      </c>
      <c r="H16" s="1">
        <v>41667</v>
      </c>
      <c r="I16" t="s">
        <v>94</v>
      </c>
      <c r="J16" t="s">
        <v>91</v>
      </c>
    </row>
    <row r="17" spans="1:10" x14ac:dyDescent="0.3">
      <c r="A17">
        <v>16</v>
      </c>
      <c r="B17">
        <v>30298135</v>
      </c>
      <c r="C17" t="s">
        <v>96</v>
      </c>
      <c r="D17" t="s">
        <v>97</v>
      </c>
      <c r="E17" t="s">
        <v>99</v>
      </c>
      <c r="F17" t="s">
        <v>100</v>
      </c>
      <c r="G17">
        <v>2018</v>
      </c>
      <c r="H17" s="1">
        <v>43383</v>
      </c>
      <c r="I17" t="s">
        <v>101</v>
      </c>
      <c r="J17" t="s">
        <v>98</v>
      </c>
    </row>
    <row r="18" spans="1:10" x14ac:dyDescent="0.3">
      <c r="A18">
        <v>17</v>
      </c>
      <c r="B18">
        <v>28651921</v>
      </c>
      <c r="C18" t="s">
        <v>102</v>
      </c>
      <c r="D18" t="s">
        <v>103</v>
      </c>
      <c r="E18" t="s">
        <v>105</v>
      </c>
      <c r="F18" t="s">
        <v>31</v>
      </c>
      <c r="G18">
        <v>2017</v>
      </c>
      <c r="H18" s="1">
        <v>42914</v>
      </c>
      <c r="I18" t="s">
        <v>106</v>
      </c>
      <c r="J18" t="s">
        <v>104</v>
      </c>
    </row>
    <row r="19" spans="1:10" x14ac:dyDescent="0.3">
      <c r="A19">
        <v>18</v>
      </c>
      <c r="B19">
        <v>29523197</v>
      </c>
      <c r="C19" t="s">
        <v>107</v>
      </c>
      <c r="D19" t="s">
        <v>108</v>
      </c>
      <c r="E19" t="s">
        <v>110</v>
      </c>
      <c r="F19" t="s">
        <v>111</v>
      </c>
      <c r="G19">
        <v>2018</v>
      </c>
      <c r="H19" s="1">
        <v>43170</v>
      </c>
      <c r="I19" t="s">
        <v>112</v>
      </c>
      <c r="J19" t="s">
        <v>109</v>
      </c>
    </row>
    <row r="20" spans="1:10" x14ac:dyDescent="0.3">
      <c r="A20">
        <v>19</v>
      </c>
      <c r="B20">
        <v>29079395</v>
      </c>
      <c r="C20" t="s">
        <v>113</v>
      </c>
      <c r="D20" t="s">
        <v>114</v>
      </c>
      <c r="E20" t="s">
        <v>116</v>
      </c>
      <c r="F20" t="s">
        <v>31</v>
      </c>
      <c r="G20">
        <v>2018</v>
      </c>
      <c r="H20" s="1">
        <v>43037</v>
      </c>
      <c r="I20" t="s">
        <v>117</v>
      </c>
      <c r="J20" t="s">
        <v>115</v>
      </c>
    </row>
    <row r="21" spans="1:10" x14ac:dyDescent="0.3">
      <c r="A21">
        <v>20</v>
      </c>
      <c r="B21">
        <v>26169839</v>
      </c>
      <c r="C21" t="s">
        <v>118</v>
      </c>
      <c r="D21" t="s">
        <v>119</v>
      </c>
      <c r="E21" t="s">
        <v>121</v>
      </c>
      <c r="F21" t="s">
        <v>122</v>
      </c>
      <c r="G21">
        <v>2015</v>
      </c>
      <c r="H21" s="1">
        <v>42200</v>
      </c>
      <c r="I21" t="s">
        <v>123</v>
      </c>
      <c r="J21" t="s">
        <v>120</v>
      </c>
    </row>
    <row r="22" spans="1:10" x14ac:dyDescent="0.3">
      <c r="A22">
        <v>21</v>
      </c>
      <c r="B22">
        <v>28027610</v>
      </c>
      <c r="C22" t="s">
        <v>124</v>
      </c>
      <c r="D22" t="s">
        <v>125</v>
      </c>
      <c r="E22" t="s">
        <v>127</v>
      </c>
      <c r="F22" t="s">
        <v>95</v>
      </c>
      <c r="G22">
        <v>2016</v>
      </c>
      <c r="H22" s="1">
        <v>42732</v>
      </c>
      <c r="I22" t="s">
        <v>128</v>
      </c>
      <c r="J22" t="s">
        <v>126</v>
      </c>
    </row>
    <row r="23" spans="1:10" x14ac:dyDescent="0.3">
      <c r="A23">
        <v>22</v>
      </c>
      <c r="B23">
        <v>29414599</v>
      </c>
      <c r="C23" t="s">
        <v>129</v>
      </c>
      <c r="D23" t="s">
        <v>130</v>
      </c>
      <c r="E23" t="s">
        <v>132</v>
      </c>
      <c r="F23" t="s">
        <v>54</v>
      </c>
      <c r="G23">
        <v>2018</v>
      </c>
      <c r="H23" s="1">
        <v>43139</v>
      </c>
      <c r="I23" t="s">
        <v>133</v>
      </c>
      <c r="J23" t="s">
        <v>131</v>
      </c>
    </row>
    <row r="24" spans="1:10" x14ac:dyDescent="0.3">
      <c r="A24">
        <v>23</v>
      </c>
      <c r="B24">
        <v>30322672</v>
      </c>
      <c r="C24" t="s">
        <v>134</v>
      </c>
      <c r="D24" t="s">
        <v>135</v>
      </c>
      <c r="E24" t="s">
        <v>137</v>
      </c>
      <c r="F24" t="s">
        <v>31</v>
      </c>
      <c r="G24">
        <v>2019</v>
      </c>
      <c r="H24" s="1">
        <v>43390</v>
      </c>
      <c r="I24" t="s">
        <v>138</v>
      </c>
      <c r="J24" t="s">
        <v>136</v>
      </c>
    </row>
    <row r="25" spans="1:10" x14ac:dyDescent="0.3">
      <c r="A25">
        <v>24</v>
      </c>
      <c r="B25">
        <v>29363151</v>
      </c>
      <c r="C25" t="s">
        <v>139</v>
      </c>
      <c r="D25" t="s">
        <v>140</v>
      </c>
      <c r="E25" t="s">
        <v>86</v>
      </c>
      <c r="F25" t="s">
        <v>95</v>
      </c>
      <c r="G25">
        <v>2018</v>
      </c>
      <c r="H25" s="1">
        <v>43125</v>
      </c>
      <c r="I25" t="s">
        <v>142</v>
      </c>
      <c r="J25" t="s">
        <v>141</v>
      </c>
    </row>
    <row r="26" spans="1:10" x14ac:dyDescent="0.3">
      <c r="A26">
        <v>25</v>
      </c>
      <c r="B26">
        <v>25736917</v>
      </c>
      <c r="C26" t="s">
        <v>143</v>
      </c>
      <c r="D26" t="s">
        <v>144</v>
      </c>
      <c r="E26" t="s">
        <v>146</v>
      </c>
      <c r="F26" t="s">
        <v>147</v>
      </c>
      <c r="G26">
        <v>2015</v>
      </c>
      <c r="H26" s="1">
        <v>42068</v>
      </c>
      <c r="I26" t="s">
        <v>148</v>
      </c>
      <c r="J26" t="s">
        <v>145</v>
      </c>
    </row>
    <row r="27" spans="1:10" x14ac:dyDescent="0.3">
      <c r="A27">
        <v>26</v>
      </c>
      <c r="B27">
        <v>29781183</v>
      </c>
      <c r="C27" t="s">
        <v>149</v>
      </c>
      <c r="D27" t="s">
        <v>150</v>
      </c>
      <c r="E27" t="s">
        <v>152</v>
      </c>
      <c r="F27" t="s">
        <v>95</v>
      </c>
      <c r="G27">
        <v>2019</v>
      </c>
      <c r="H27" s="1">
        <v>43242</v>
      </c>
      <c r="I27" t="s">
        <v>153</v>
      </c>
      <c r="J27" t="s">
        <v>151</v>
      </c>
    </row>
    <row r="28" spans="1:10" x14ac:dyDescent="0.3">
      <c r="A28">
        <v>27</v>
      </c>
      <c r="B28">
        <v>29689491</v>
      </c>
      <c r="C28" t="s">
        <v>156</v>
      </c>
      <c r="D28" t="s">
        <v>157</v>
      </c>
      <c r="E28" t="s">
        <v>159</v>
      </c>
      <c r="F28" t="s">
        <v>160</v>
      </c>
      <c r="G28">
        <v>2018</v>
      </c>
      <c r="H28" s="1">
        <v>43215</v>
      </c>
      <c r="I28" t="s">
        <v>161</v>
      </c>
      <c r="J28" t="s">
        <v>158</v>
      </c>
    </row>
    <row r="29" spans="1:10" x14ac:dyDescent="0.3">
      <c r="A29">
        <v>28</v>
      </c>
      <c r="B29">
        <v>26768290</v>
      </c>
      <c r="C29" t="s">
        <v>162</v>
      </c>
      <c r="D29" t="s">
        <v>163</v>
      </c>
      <c r="E29" t="s">
        <v>165</v>
      </c>
      <c r="F29" t="s">
        <v>166</v>
      </c>
      <c r="G29">
        <v>2016</v>
      </c>
      <c r="H29" s="1">
        <v>42385</v>
      </c>
      <c r="I29" t="s">
        <v>167</v>
      </c>
      <c r="J29" t="s">
        <v>164</v>
      </c>
    </row>
    <row r="30" spans="1:10" x14ac:dyDescent="0.3">
      <c r="A30">
        <v>29</v>
      </c>
      <c r="B30">
        <v>26795976</v>
      </c>
      <c r="C30" t="s">
        <v>168</v>
      </c>
      <c r="D30" t="s">
        <v>169</v>
      </c>
      <c r="E30" t="s">
        <v>171</v>
      </c>
      <c r="F30" t="s">
        <v>172</v>
      </c>
      <c r="G30">
        <v>2016</v>
      </c>
      <c r="H30" s="1">
        <v>42392</v>
      </c>
      <c r="I30" t="s">
        <v>173</v>
      </c>
      <c r="J30" t="s">
        <v>170</v>
      </c>
    </row>
    <row r="31" spans="1:10" x14ac:dyDescent="0.3">
      <c r="A31">
        <v>30</v>
      </c>
      <c r="B31">
        <v>27107081</v>
      </c>
      <c r="C31" t="s">
        <v>174</v>
      </c>
      <c r="D31" t="s">
        <v>175</v>
      </c>
      <c r="E31" t="s">
        <v>177</v>
      </c>
      <c r="F31" t="s">
        <v>178</v>
      </c>
      <c r="G31">
        <v>2016</v>
      </c>
      <c r="H31" s="1">
        <v>42484</v>
      </c>
      <c r="J31" t="s">
        <v>176</v>
      </c>
    </row>
    <row r="32" spans="1:10" x14ac:dyDescent="0.3">
      <c r="A32">
        <v>31</v>
      </c>
      <c r="B32">
        <v>28158228</v>
      </c>
      <c r="C32" t="s">
        <v>179</v>
      </c>
      <c r="D32" t="s">
        <v>180</v>
      </c>
      <c r="E32" t="s">
        <v>182</v>
      </c>
      <c r="F32" t="s">
        <v>183</v>
      </c>
      <c r="G32">
        <v>2017</v>
      </c>
      <c r="H32" s="1">
        <v>42770</v>
      </c>
      <c r="I32" t="s">
        <v>184</v>
      </c>
      <c r="J32" t="s">
        <v>181</v>
      </c>
    </row>
    <row r="33" spans="1:10" x14ac:dyDescent="0.3">
      <c r="A33">
        <v>32</v>
      </c>
      <c r="B33">
        <v>21963034</v>
      </c>
      <c r="C33" t="s">
        <v>185</v>
      </c>
      <c r="D33" t="s">
        <v>186</v>
      </c>
      <c r="E33" t="s">
        <v>188</v>
      </c>
      <c r="F33" t="s">
        <v>31</v>
      </c>
      <c r="G33">
        <v>2011</v>
      </c>
      <c r="H33" s="1">
        <v>40820</v>
      </c>
      <c r="I33" t="s">
        <v>189</v>
      </c>
      <c r="J33" t="s">
        <v>187</v>
      </c>
    </row>
    <row r="34" spans="1:10" x14ac:dyDescent="0.3">
      <c r="A34">
        <v>33</v>
      </c>
      <c r="B34">
        <v>23442146</v>
      </c>
      <c r="C34" t="s">
        <v>190</v>
      </c>
      <c r="D34" t="s">
        <v>191</v>
      </c>
      <c r="E34" t="s">
        <v>193</v>
      </c>
      <c r="F34" t="s">
        <v>194</v>
      </c>
      <c r="G34">
        <v>2014</v>
      </c>
      <c r="H34" s="1">
        <v>41333</v>
      </c>
      <c r="I34" t="s">
        <v>195</v>
      </c>
      <c r="J34" t="s">
        <v>192</v>
      </c>
    </row>
    <row r="35" spans="1:10" x14ac:dyDescent="0.3">
      <c r="A35">
        <v>34</v>
      </c>
      <c r="B35">
        <v>28239034</v>
      </c>
      <c r="C35" t="s">
        <v>196</v>
      </c>
      <c r="D35" t="s">
        <v>197</v>
      </c>
      <c r="E35" t="s">
        <v>199</v>
      </c>
      <c r="F35" t="s">
        <v>200</v>
      </c>
      <c r="G35">
        <v>2017</v>
      </c>
      <c r="H35" s="1">
        <v>42794</v>
      </c>
      <c r="I35" t="s">
        <v>201</v>
      </c>
      <c r="J35" t="s">
        <v>198</v>
      </c>
    </row>
    <row r="36" spans="1:10" x14ac:dyDescent="0.3">
      <c r="A36">
        <v>35</v>
      </c>
      <c r="B36">
        <v>21429948</v>
      </c>
      <c r="C36" t="s">
        <v>202</v>
      </c>
      <c r="D36" t="s">
        <v>203</v>
      </c>
      <c r="E36" t="s">
        <v>205</v>
      </c>
      <c r="F36" t="s">
        <v>206</v>
      </c>
      <c r="G36">
        <v>2011</v>
      </c>
      <c r="H36" s="1">
        <v>40627</v>
      </c>
      <c r="I36" t="s">
        <v>207</v>
      </c>
      <c r="J36" t="s">
        <v>204</v>
      </c>
    </row>
    <row r="37" spans="1:10" x14ac:dyDescent="0.3">
      <c r="A37">
        <v>36</v>
      </c>
      <c r="B37">
        <v>21484337</v>
      </c>
      <c r="C37" t="s">
        <v>208</v>
      </c>
      <c r="D37" t="s">
        <v>209</v>
      </c>
      <c r="E37" t="s">
        <v>211</v>
      </c>
      <c r="F37" t="s">
        <v>212</v>
      </c>
      <c r="G37">
        <v>2011</v>
      </c>
      <c r="H37" s="1">
        <v>40646</v>
      </c>
      <c r="I37" t="s">
        <v>213</v>
      </c>
      <c r="J37" t="s">
        <v>210</v>
      </c>
    </row>
    <row r="38" spans="1:10" x14ac:dyDescent="0.3">
      <c r="A38">
        <v>37</v>
      </c>
      <c r="B38">
        <v>20714282</v>
      </c>
      <c r="C38" t="s">
        <v>214</v>
      </c>
      <c r="D38" t="s">
        <v>215</v>
      </c>
      <c r="E38" t="s">
        <v>217</v>
      </c>
      <c r="F38" t="s">
        <v>218</v>
      </c>
      <c r="G38">
        <v>2010</v>
      </c>
      <c r="H38" s="1">
        <v>40408</v>
      </c>
      <c r="I38" t="s">
        <v>219</v>
      </c>
      <c r="J38" t="s">
        <v>216</v>
      </c>
    </row>
    <row r="39" spans="1:10" x14ac:dyDescent="0.3">
      <c r="A39">
        <v>38</v>
      </c>
      <c r="B39">
        <v>19632764</v>
      </c>
      <c r="C39" t="s">
        <v>220</v>
      </c>
      <c r="D39" t="s">
        <v>221</v>
      </c>
      <c r="E39" t="s">
        <v>223</v>
      </c>
      <c r="F39" t="s">
        <v>31</v>
      </c>
      <c r="G39">
        <v>2009</v>
      </c>
      <c r="H39" s="1">
        <v>40022</v>
      </c>
      <c r="I39" t="s">
        <v>224</v>
      </c>
      <c r="J39" t="s">
        <v>222</v>
      </c>
    </row>
    <row r="40" spans="1:10" x14ac:dyDescent="0.3">
      <c r="A40">
        <v>39</v>
      </c>
      <c r="B40">
        <v>30732913</v>
      </c>
      <c r="C40" t="s">
        <v>225</v>
      </c>
      <c r="D40" t="s">
        <v>226</v>
      </c>
      <c r="E40" t="s">
        <v>228</v>
      </c>
      <c r="F40" t="s">
        <v>31</v>
      </c>
      <c r="G40">
        <v>2019</v>
      </c>
      <c r="H40" s="1">
        <v>43505</v>
      </c>
      <c r="I40" t="s">
        <v>229</v>
      </c>
      <c r="J40" t="s">
        <v>227</v>
      </c>
    </row>
    <row r="41" spans="1:10" x14ac:dyDescent="0.3">
      <c r="A41">
        <v>40</v>
      </c>
      <c r="B41">
        <v>22669551</v>
      </c>
      <c r="C41" t="s">
        <v>230</v>
      </c>
      <c r="D41" t="s">
        <v>231</v>
      </c>
      <c r="E41" t="s">
        <v>233</v>
      </c>
      <c r="F41" t="s">
        <v>147</v>
      </c>
      <c r="G41">
        <v>2013</v>
      </c>
      <c r="H41" s="1">
        <v>41067</v>
      </c>
      <c r="I41" t="s">
        <v>234</v>
      </c>
      <c r="J41" t="s">
        <v>232</v>
      </c>
    </row>
    <row r="42" spans="1:10" x14ac:dyDescent="0.3">
      <c r="A42">
        <v>41</v>
      </c>
      <c r="B42">
        <v>23225850</v>
      </c>
      <c r="C42" t="s">
        <v>235</v>
      </c>
      <c r="D42" t="s">
        <v>236</v>
      </c>
      <c r="E42" t="s">
        <v>238</v>
      </c>
      <c r="F42" t="s">
        <v>239</v>
      </c>
      <c r="G42">
        <v>2012</v>
      </c>
      <c r="H42" s="1">
        <v>41254</v>
      </c>
      <c r="I42" t="s">
        <v>240</v>
      </c>
      <c r="J42" t="s">
        <v>237</v>
      </c>
    </row>
    <row r="43" spans="1:10" x14ac:dyDescent="0.3">
      <c r="A43">
        <v>42</v>
      </c>
      <c r="B43">
        <v>17276228</v>
      </c>
      <c r="C43" t="s">
        <v>241</v>
      </c>
      <c r="D43" t="s">
        <v>242</v>
      </c>
      <c r="E43" t="s">
        <v>244</v>
      </c>
      <c r="F43" t="s">
        <v>245</v>
      </c>
      <c r="G43">
        <v>2007</v>
      </c>
      <c r="H43" s="1">
        <v>39119</v>
      </c>
      <c r="I43" t="s">
        <v>246</v>
      </c>
      <c r="J43" t="s">
        <v>243</v>
      </c>
    </row>
    <row r="44" spans="1:10" x14ac:dyDescent="0.3">
      <c r="A44">
        <v>43</v>
      </c>
      <c r="B44">
        <v>27925675</v>
      </c>
      <c r="C44" t="s">
        <v>247</v>
      </c>
      <c r="D44" t="s">
        <v>248</v>
      </c>
      <c r="E44" t="s">
        <v>250</v>
      </c>
      <c r="F44" t="s">
        <v>95</v>
      </c>
      <c r="G44">
        <v>2017</v>
      </c>
      <c r="H44" s="1">
        <v>42712</v>
      </c>
      <c r="I44" t="s">
        <v>251</v>
      </c>
      <c r="J44" t="s">
        <v>249</v>
      </c>
    </row>
    <row r="45" spans="1:10" x14ac:dyDescent="0.3">
      <c r="A45">
        <v>44</v>
      </c>
      <c r="B45">
        <v>28863592</v>
      </c>
      <c r="C45" t="s">
        <v>252</v>
      </c>
      <c r="D45" t="s">
        <v>253</v>
      </c>
      <c r="E45" t="s">
        <v>255</v>
      </c>
      <c r="F45" t="s">
        <v>256</v>
      </c>
      <c r="G45">
        <v>2017</v>
      </c>
      <c r="H45" s="1">
        <v>42981</v>
      </c>
      <c r="I45" t="s">
        <v>257</v>
      </c>
      <c r="J45" t="s">
        <v>254</v>
      </c>
    </row>
    <row r="46" spans="1:10" x14ac:dyDescent="0.3">
      <c r="A46">
        <v>45</v>
      </c>
      <c r="B46">
        <v>24994452</v>
      </c>
      <c r="C46" t="s">
        <v>258</v>
      </c>
      <c r="D46" t="s">
        <v>259</v>
      </c>
      <c r="E46" t="s">
        <v>261</v>
      </c>
      <c r="F46" t="s">
        <v>262</v>
      </c>
      <c r="G46">
        <v>2014</v>
      </c>
      <c r="H46" s="1">
        <v>41825</v>
      </c>
      <c r="I46" t="s">
        <v>263</v>
      </c>
      <c r="J46" t="s">
        <v>260</v>
      </c>
    </row>
    <row r="47" spans="1:10" x14ac:dyDescent="0.3">
      <c r="A47">
        <v>46</v>
      </c>
      <c r="B47">
        <v>23179326</v>
      </c>
      <c r="C47" t="s">
        <v>264</v>
      </c>
      <c r="D47" t="s">
        <v>265</v>
      </c>
      <c r="E47" t="s">
        <v>267</v>
      </c>
      <c r="F47" t="s">
        <v>268</v>
      </c>
      <c r="G47">
        <v>2013</v>
      </c>
      <c r="H47" s="1">
        <v>41240</v>
      </c>
      <c r="I47" t="s">
        <v>269</v>
      </c>
      <c r="J47" t="s">
        <v>266</v>
      </c>
    </row>
    <row r="48" spans="1:10" x14ac:dyDescent="0.3">
      <c r="A48">
        <v>47</v>
      </c>
      <c r="B48">
        <v>19961269</v>
      </c>
      <c r="C48" t="s">
        <v>270</v>
      </c>
      <c r="D48" t="s">
        <v>271</v>
      </c>
      <c r="E48" t="s">
        <v>273</v>
      </c>
      <c r="F48" t="s">
        <v>274</v>
      </c>
      <c r="G48">
        <v>2009</v>
      </c>
      <c r="H48" s="1">
        <v>40155</v>
      </c>
      <c r="I48" t="s">
        <v>275</v>
      </c>
      <c r="J48" t="s">
        <v>272</v>
      </c>
    </row>
    <row r="49" spans="1:10" x14ac:dyDescent="0.3">
      <c r="A49">
        <v>48</v>
      </c>
      <c r="B49">
        <v>26445930</v>
      </c>
      <c r="C49" t="s">
        <v>276</v>
      </c>
      <c r="D49" t="s">
        <v>277</v>
      </c>
      <c r="E49" t="s">
        <v>279</v>
      </c>
      <c r="F49" t="s">
        <v>262</v>
      </c>
      <c r="G49">
        <v>2015</v>
      </c>
      <c r="H49" s="1">
        <v>42286</v>
      </c>
      <c r="I49" t="s">
        <v>280</v>
      </c>
      <c r="J49" t="s">
        <v>278</v>
      </c>
    </row>
    <row r="50" spans="1:10" x14ac:dyDescent="0.3">
      <c r="A50">
        <v>49</v>
      </c>
      <c r="B50">
        <v>21257088</v>
      </c>
      <c r="C50" t="s">
        <v>281</v>
      </c>
      <c r="D50" t="s">
        <v>282</v>
      </c>
      <c r="E50" t="s">
        <v>165</v>
      </c>
      <c r="F50" t="s">
        <v>31</v>
      </c>
      <c r="G50">
        <v>2011</v>
      </c>
      <c r="H50" s="1">
        <v>40568</v>
      </c>
      <c r="I50" t="s">
        <v>284</v>
      </c>
      <c r="J50" t="s">
        <v>283</v>
      </c>
    </row>
    <row r="51" spans="1:10" x14ac:dyDescent="0.3">
      <c r="A51">
        <v>50</v>
      </c>
      <c r="B51">
        <v>21241838</v>
      </c>
      <c r="C51" t="s">
        <v>285</v>
      </c>
      <c r="D51" t="s">
        <v>286</v>
      </c>
      <c r="E51" t="s">
        <v>288</v>
      </c>
      <c r="F51" t="s">
        <v>54</v>
      </c>
      <c r="G51">
        <v>2011</v>
      </c>
      <c r="H51" s="1">
        <v>40562</v>
      </c>
      <c r="I51" t="s">
        <v>289</v>
      </c>
      <c r="J51" t="s">
        <v>287</v>
      </c>
    </row>
    <row r="52" spans="1:10" x14ac:dyDescent="0.3">
      <c r="A52">
        <v>51</v>
      </c>
      <c r="B52">
        <v>20851422</v>
      </c>
      <c r="C52" t="s">
        <v>290</v>
      </c>
      <c r="D52" t="s">
        <v>291</v>
      </c>
      <c r="E52" t="s">
        <v>261</v>
      </c>
      <c r="F52" t="s">
        <v>293</v>
      </c>
      <c r="G52">
        <v>2011</v>
      </c>
      <c r="H52" s="1">
        <v>40442</v>
      </c>
      <c r="I52" t="s">
        <v>294</v>
      </c>
      <c r="J52" t="s">
        <v>292</v>
      </c>
    </row>
    <row r="53" spans="1:10" x14ac:dyDescent="0.3">
      <c r="A53">
        <v>52</v>
      </c>
      <c r="B53">
        <v>19777126</v>
      </c>
      <c r="C53" t="s">
        <v>295</v>
      </c>
      <c r="D53" t="s">
        <v>296</v>
      </c>
      <c r="E53" t="s">
        <v>298</v>
      </c>
      <c r="F53" t="s">
        <v>299</v>
      </c>
      <c r="G53">
        <v>2009</v>
      </c>
      <c r="H53" s="1">
        <v>40081</v>
      </c>
      <c r="I53" t="s">
        <v>300</v>
      </c>
      <c r="J53" t="s">
        <v>297</v>
      </c>
    </row>
    <row r="54" spans="1:10" x14ac:dyDescent="0.3">
      <c r="A54">
        <v>53</v>
      </c>
      <c r="B54">
        <v>18378382</v>
      </c>
      <c r="C54" t="s">
        <v>301</v>
      </c>
      <c r="D54" t="s">
        <v>302</v>
      </c>
      <c r="E54" t="s">
        <v>304</v>
      </c>
      <c r="F54" t="s">
        <v>31</v>
      </c>
      <c r="G54">
        <v>2008</v>
      </c>
      <c r="H54" s="1">
        <v>39540</v>
      </c>
      <c r="I54" t="s">
        <v>305</v>
      </c>
      <c r="J54" t="s">
        <v>303</v>
      </c>
    </row>
    <row r="55" spans="1:10" x14ac:dyDescent="0.3">
      <c r="A55">
        <v>54</v>
      </c>
      <c r="B55">
        <v>18505579</v>
      </c>
      <c r="C55" t="s">
        <v>306</v>
      </c>
      <c r="D55" t="s">
        <v>307</v>
      </c>
      <c r="E55" t="s">
        <v>309</v>
      </c>
      <c r="F55" t="s">
        <v>310</v>
      </c>
      <c r="G55">
        <v>2008</v>
      </c>
      <c r="H55" s="1">
        <v>39597</v>
      </c>
      <c r="I55" t="s">
        <v>311</v>
      </c>
      <c r="J55" t="s">
        <v>308</v>
      </c>
    </row>
    <row r="56" spans="1:10" x14ac:dyDescent="0.3">
      <c r="A56">
        <v>55</v>
      </c>
      <c r="B56">
        <v>24507771</v>
      </c>
      <c r="C56" t="s">
        <v>312</v>
      </c>
      <c r="D56" t="s">
        <v>313</v>
      </c>
      <c r="E56" t="s">
        <v>315</v>
      </c>
      <c r="F56" t="s">
        <v>316</v>
      </c>
      <c r="G56">
        <v>2014</v>
      </c>
      <c r="H56" s="1">
        <v>41681</v>
      </c>
      <c r="I56" t="s">
        <v>317</v>
      </c>
      <c r="J56" t="s">
        <v>314</v>
      </c>
    </row>
    <row r="57" spans="1:10" x14ac:dyDescent="0.3">
      <c r="A57">
        <v>56</v>
      </c>
      <c r="B57">
        <v>21325987</v>
      </c>
      <c r="C57" t="s">
        <v>318</v>
      </c>
      <c r="D57" t="s">
        <v>319</v>
      </c>
      <c r="E57" t="s">
        <v>321</v>
      </c>
      <c r="F57" t="s">
        <v>218</v>
      </c>
      <c r="G57">
        <v>2011</v>
      </c>
      <c r="H57" s="1">
        <v>40592</v>
      </c>
      <c r="I57" t="s">
        <v>322</v>
      </c>
      <c r="J57" t="s">
        <v>320</v>
      </c>
    </row>
    <row r="58" spans="1:10" x14ac:dyDescent="0.3">
      <c r="A58">
        <v>57</v>
      </c>
      <c r="B58">
        <v>29843947</v>
      </c>
      <c r="C58" t="s">
        <v>323</v>
      </c>
      <c r="D58" t="s">
        <v>324</v>
      </c>
      <c r="E58" t="s">
        <v>326</v>
      </c>
      <c r="F58" t="s">
        <v>327</v>
      </c>
      <c r="G58">
        <v>2018</v>
      </c>
      <c r="H58" s="1">
        <v>43251</v>
      </c>
      <c r="I58" t="s">
        <v>328</v>
      </c>
      <c r="J58" t="s">
        <v>325</v>
      </c>
    </row>
    <row r="59" spans="1:10" x14ac:dyDescent="0.3">
      <c r="A59">
        <v>58</v>
      </c>
      <c r="B59">
        <v>26850473</v>
      </c>
      <c r="C59" t="s">
        <v>329</v>
      </c>
      <c r="D59" t="s">
        <v>330</v>
      </c>
      <c r="E59" t="s">
        <v>332</v>
      </c>
      <c r="F59" t="s">
        <v>333</v>
      </c>
      <c r="G59">
        <v>2016</v>
      </c>
      <c r="H59" s="1">
        <v>42407</v>
      </c>
      <c r="I59" t="s">
        <v>334</v>
      </c>
      <c r="J59" t="s">
        <v>331</v>
      </c>
    </row>
    <row r="60" spans="1:10" x14ac:dyDescent="0.3">
      <c r="A60">
        <v>59</v>
      </c>
      <c r="B60">
        <v>26014324</v>
      </c>
      <c r="C60" t="s">
        <v>335</v>
      </c>
      <c r="D60" t="s">
        <v>336</v>
      </c>
      <c r="E60" t="s">
        <v>338</v>
      </c>
      <c r="F60" t="s">
        <v>95</v>
      </c>
      <c r="G60">
        <v>2015</v>
      </c>
      <c r="H60" s="1">
        <v>42152</v>
      </c>
      <c r="I60" t="s">
        <v>339</v>
      </c>
      <c r="J60" t="s">
        <v>337</v>
      </c>
    </row>
    <row r="61" spans="1:10" x14ac:dyDescent="0.3">
      <c r="A61">
        <v>60</v>
      </c>
      <c r="B61">
        <v>32074178</v>
      </c>
      <c r="C61" t="s">
        <v>340</v>
      </c>
      <c r="D61" t="s">
        <v>341</v>
      </c>
      <c r="E61" t="s">
        <v>343</v>
      </c>
      <c r="F61" t="s">
        <v>344</v>
      </c>
      <c r="G61">
        <v>2020</v>
      </c>
      <c r="H61" s="1">
        <v>43881</v>
      </c>
      <c r="I61" t="s">
        <v>345</v>
      </c>
      <c r="J61" t="s">
        <v>342</v>
      </c>
    </row>
    <row r="62" spans="1:10" x14ac:dyDescent="0.3">
      <c r="A62">
        <v>61</v>
      </c>
      <c r="B62">
        <v>19110371</v>
      </c>
      <c r="C62" t="s">
        <v>346</v>
      </c>
      <c r="D62" t="s">
        <v>347</v>
      </c>
      <c r="E62" t="s">
        <v>349</v>
      </c>
      <c r="F62" t="s">
        <v>31</v>
      </c>
      <c r="G62">
        <v>2009</v>
      </c>
      <c r="H62" s="1">
        <v>39809</v>
      </c>
      <c r="I62" t="s">
        <v>350</v>
      </c>
      <c r="J62" t="s">
        <v>348</v>
      </c>
    </row>
    <row r="63" spans="1:10" x14ac:dyDescent="0.3">
      <c r="A63">
        <v>62</v>
      </c>
      <c r="B63">
        <v>23785932</v>
      </c>
      <c r="C63" t="s">
        <v>351</v>
      </c>
      <c r="D63" t="s">
        <v>352</v>
      </c>
      <c r="E63" t="s">
        <v>354</v>
      </c>
      <c r="F63" t="s">
        <v>355</v>
      </c>
      <c r="G63">
        <v>2013</v>
      </c>
      <c r="H63" s="1">
        <v>41447</v>
      </c>
      <c r="J63" t="s">
        <v>353</v>
      </c>
    </row>
    <row r="64" spans="1:10" x14ac:dyDescent="0.3">
      <c r="A64">
        <v>63</v>
      </c>
      <c r="B64">
        <v>22041633</v>
      </c>
      <c r="C64" t="s">
        <v>356</v>
      </c>
      <c r="D64" t="s">
        <v>357</v>
      </c>
      <c r="E64" t="s">
        <v>359</v>
      </c>
      <c r="F64" t="s">
        <v>360</v>
      </c>
      <c r="G64">
        <v>2011</v>
      </c>
      <c r="H64" s="1">
        <v>40849</v>
      </c>
      <c r="J64" t="s">
        <v>358</v>
      </c>
    </row>
    <row r="65" spans="1:10" x14ac:dyDescent="0.3">
      <c r="A65">
        <v>64</v>
      </c>
      <c r="B65">
        <v>16917923</v>
      </c>
      <c r="C65" t="s">
        <v>361</v>
      </c>
      <c r="D65" t="s">
        <v>362</v>
      </c>
      <c r="E65" t="s">
        <v>364</v>
      </c>
      <c r="F65" t="s">
        <v>365</v>
      </c>
      <c r="G65">
        <v>2006</v>
      </c>
      <c r="H65" s="1">
        <v>38948</v>
      </c>
      <c r="I65" t="s">
        <v>366</v>
      </c>
      <c r="J65" t="s">
        <v>363</v>
      </c>
    </row>
    <row r="66" spans="1:10" x14ac:dyDescent="0.3">
      <c r="A66">
        <v>65</v>
      </c>
      <c r="B66">
        <v>19152996</v>
      </c>
      <c r="C66" t="s">
        <v>367</v>
      </c>
      <c r="D66" t="s">
        <v>368</v>
      </c>
      <c r="E66" t="s">
        <v>370</v>
      </c>
      <c r="F66" t="s">
        <v>31</v>
      </c>
      <c r="G66">
        <v>2009</v>
      </c>
      <c r="H66" s="1">
        <v>39834</v>
      </c>
      <c r="I66" t="s">
        <v>371</v>
      </c>
      <c r="J66" t="s">
        <v>369</v>
      </c>
    </row>
    <row r="67" spans="1:10" x14ac:dyDescent="0.3">
      <c r="A67">
        <v>66</v>
      </c>
      <c r="B67">
        <v>23472862</v>
      </c>
      <c r="C67" t="s">
        <v>372</v>
      </c>
      <c r="D67" t="s">
        <v>373</v>
      </c>
      <c r="E67" t="s">
        <v>261</v>
      </c>
      <c r="F67" t="s">
        <v>293</v>
      </c>
      <c r="G67">
        <v>2013</v>
      </c>
      <c r="H67" s="1">
        <v>41345</v>
      </c>
      <c r="I67" t="s">
        <v>375</v>
      </c>
      <c r="J67" t="s">
        <v>374</v>
      </c>
    </row>
    <row r="68" spans="1:10" x14ac:dyDescent="0.3">
      <c r="A68">
        <v>67</v>
      </c>
      <c r="B68">
        <v>21464494</v>
      </c>
      <c r="C68" t="s">
        <v>376</v>
      </c>
      <c r="D68" t="s">
        <v>377</v>
      </c>
      <c r="E68" t="s">
        <v>379</v>
      </c>
      <c r="F68" t="s">
        <v>380</v>
      </c>
      <c r="G68">
        <v>2011</v>
      </c>
      <c r="H68" s="1">
        <v>40639</v>
      </c>
      <c r="I68" t="s">
        <v>381</v>
      </c>
      <c r="J68" t="s">
        <v>378</v>
      </c>
    </row>
    <row r="69" spans="1:10" x14ac:dyDescent="0.3">
      <c r="A69">
        <v>68</v>
      </c>
      <c r="B69">
        <v>25664969</v>
      </c>
      <c r="C69" t="s">
        <v>382</v>
      </c>
      <c r="D69" t="s">
        <v>383</v>
      </c>
      <c r="E69" t="s">
        <v>385</v>
      </c>
      <c r="F69" t="s">
        <v>262</v>
      </c>
      <c r="G69">
        <v>2014</v>
      </c>
      <c r="H69" s="1">
        <v>42045</v>
      </c>
      <c r="I69" t="s">
        <v>386</v>
      </c>
      <c r="J69" t="s">
        <v>384</v>
      </c>
    </row>
    <row r="70" spans="1:10" x14ac:dyDescent="0.3">
      <c r="A70">
        <v>69</v>
      </c>
      <c r="B70">
        <v>11315994</v>
      </c>
      <c r="C70" t="s">
        <v>387</v>
      </c>
      <c r="D70" t="s">
        <v>388</v>
      </c>
      <c r="E70" t="s">
        <v>390</v>
      </c>
      <c r="F70" t="s">
        <v>391</v>
      </c>
      <c r="G70">
        <v>2001</v>
      </c>
      <c r="H70" s="1">
        <v>37005</v>
      </c>
      <c r="I70" t="s">
        <v>392</v>
      </c>
      <c r="J70" t="s">
        <v>389</v>
      </c>
    </row>
    <row r="71" spans="1:10" x14ac:dyDescent="0.3">
      <c r="A71">
        <v>70</v>
      </c>
      <c r="B71">
        <v>19394753</v>
      </c>
      <c r="C71" t="s">
        <v>393</v>
      </c>
      <c r="D71" t="s">
        <v>394</v>
      </c>
      <c r="E71" t="s">
        <v>396</v>
      </c>
      <c r="F71" t="s">
        <v>31</v>
      </c>
      <c r="G71">
        <v>2009</v>
      </c>
      <c r="H71" s="1">
        <v>39931</v>
      </c>
      <c r="I71" t="s">
        <v>397</v>
      </c>
      <c r="J71" t="s">
        <v>395</v>
      </c>
    </row>
    <row r="72" spans="1:10" x14ac:dyDescent="0.3">
      <c r="A72">
        <v>71</v>
      </c>
      <c r="B72">
        <v>22608545</v>
      </c>
      <c r="C72" t="s">
        <v>398</v>
      </c>
      <c r="D72" t="s">
        <v>399</v>
      </c>
      <c r="E72" t="s">
        <v>261</v>
      </c>
      <c r="F72" t="s">
        <v>293</v>
      </c>
      <c r="G72">
        <v>2012</v>
      </c>
      <c r="H72" s="1">
        <v>41051</v>
      </c>
      <c r="I72" t="s">
        <v>401</v>
      </c>
      <c r="J72" t="s">
        <v>400</v>
      </c>
    </row>
    <row r="73" spans="1:10" x14ac:dyDescent="0.3">
      <c r="A73">
        <v>72</v>
      </c>
      <c r="B73">
        <v>27427555</v>
      </c>
      <c r="C73" t="s">
        <v>402</v>
      </c>
      <c r="D73" t="s">
        <v>403</v>
      </c>
      <c r="E73" t="s">
        <v>405</v>
      </c>
      <c r="F73" t="s">
        <v>406</v>
      </c>
      <c r="G73">
        <v>2017</v>
      </c>
      <c r="H73" s="1">
        <v>42570</v>
      </c>
      <c r="I73" t="s">
        <v>407</v>
      </c>
      <c r="J73" t="s">
        <v>404</v>
      </c>
    </row>
    <row r="74" spans="1:10" x14ac:dyDescent="0.3">
      <c r="A74">
        <v>73</v>
      </c>
      <c r="B74">
        <v>27600474</v>
      </c>
      <c r="C74" t="s">
        <v>408</v>
      </c>
      <c r="D74" t="s">
        <v>409</v>
      </c>
      <c r="E74" t="s">
        <v>411</v>
      </c>
      <c r="F74" t="s">
        <v>31</v>
      </c>
      <c r="G74">
        <v>2016</v>
      </c>
      <c r="H74" s="1">
        <v>42621</v>
      </c>
      <c r="I74" t="s">
        <v>412</v>
      </c>
      <c r="J74" t="s">
        <v>410</v>
      </c>
    </row>
    <row r="75" spans="1:10" x14ac:dyDescent="0.3">
      <c r="A75">
        <v>74</v>
      </c>
      <c r="B75">
        <v>26080164</v>
      </c>
      <c r="C75" t="s">
        <v>413</v>
      </c>
      <c r="D75" t="s">
        <v>414</v>
      </c>
      <c r="E75" t="s">
        <v>416</v>
      </c>
      <c r="F75" t="s">
        <v>417</v>
      </c>
      <c r="G75">
        <v>2015</v>
      </c>
      <c r="H75" s="1">
        <v>42172</v>
      </c>
      <c r="I75" t="s">
        <v>418</v>
      </c>
      <c r="J75" t="s">
        <v>415</v>
      </c>
    </row>
    <row r="76" spans="1:10" x14ac:dyDescent="0.3">
      <c r="A76">
        <v>75</v>
      </c>
      <c r="B76">
        <v>30553585</v>
      </c>
      <c r="C76" t="s">
        <v>419</v>
      </c>
      <c r="D76" t="s">
        <v>420</v>
      </c>
      <c r="E76" t="s">
        <v>422</v>
      </c>
      <c r="F76" t="s">
        <v>31</v>
      </c>
      <c r="G76">
        <v>2019</v>
      </c>
      <c r="H76" s="1">
        <v>43451</v>
      </c>
      <c r="I76" t="s">
        <v>423</v>
      </c>
      <c r="J76" t="s">
        <v>421</v>
      </c>
    </row>
    <row r="77" spans="1:10" x14ac:dyDescent="0.3">
      <c r="A77">
        <v>76</v>
      </c>
      <c r="B77">
        <v>12898297</v>
      </c>
      <c r="C77" t="s">
        <v>424</v>
      </c>
      <c r="D77" t="s">
        <v>425</v>
      </c>
      <c r="E77" t="s">
        <v>427</v>
      </c>
      <c r="F77" t="s">
        <v>268</v>
      </c>
      <c r="G77">
        <v>2003</v>
      </c>
      <c r="H77" s="1">
        <v>37838</v>
      </c>
      <c r="I77" t="s">
        <v>428</v>
      </c>
      <c r="J77" t="s">
        <v>426</v>
      </c>
    </row>
    <row r="78" spans="1:10" x14ac:dyDescent="0.3">
      <c r="A78">
        <v>77</v>
      </c>
      <c r="B78">
        <v>17593538</v>
      </c>
      <c r="C78" t="s">
        <v>429</v>
      </c>
      <c r="D78" t="s">
        <v>430</v>
      </c>
      <c r="E78" t="s">
        <v>432</v>
      </c>
      <c r="F78" t="s">
        <v>365</v>
      </c>
      <c r="G78">
        <v>2007</v>
      </c>
      <c r="H78" s="1">
        <v>39260</v>
      </c>
      <c r="I78" t="s">
        <v>433</v>
      </c>
      <c r="J78" t="s">
        <v>431</v>
      </c>
    </row>
    <row r="79" spans="1:10" x14ac:dyDescent="0.3">
      <c r="A79">
        <v>78</v>
      </c>
      <c r="B79">
        <v>30273151</v>
      </c>
      <c r="C79" t="s">
        <v>434</v>
      </c>
      <c r="D79" t="s">
        <v>435</v>
      </c>
      <c r="E79" t="s">
        <v>437</v>
      </c>
      <c r="F79" t="s">
        <v>438</v>
      </c>
      <c r="G79">
        <v>2018</v>
      </c>
      <c r="H79" s="1">
        <v>43375</v>
      </c>
      <c r="I79" t="s">
        <v>439</v>
      </c>
      <c r="J79" t="s">
        <v>436</v>
      </c>
    </row>
    <row r="80" spans="1:10" x14ac:dyDescent="0.3">
      <c r="A80">
        <v>79</v>
      </c>
      <c r="B80">
        <v>30582606</v>
      </c>
      <c r="C80" t="s">
        <v>440</v>
      </c>
      <c r="D80" t="s">
        <v>441</v>
      </c>
      <c r="E80" t="s">
        <v>443</v>
      </c>
      <c r="F80" t="s">
        <v>444</v>
      </c>
      <c r="G80">
        <v>2018</v>
      </c>
      <c r="H80" s="1">
        <v>43459</v>
      </c>
      <c r="I80" t="s">
        <v>445</v>
      </c>
      <c r="J80" t="s">
        <v>442</v>
      </c>
    </row>
    <row r="81" spans="1:10" x14ac:dyDescent="0.3">
      <c r="A81">
        <v>80</v>
      </c>
      <c r="B81">
        <v>18573992</v>
      </c>
      <c r="C81" t="s">
        <v>446</v>
      </c>
      <c r="D81" t="s">
        <v>447</v>
      </c>
      <c r="E81" t="s">
        <v>449</v>
      </c>
      <c r="F81" t="s">
        <v>450</v>
      </c>
      <c r="G81">
        <v>2008</v>
      </c>
      <c r="H81" s="1">
        <v>39624</v>
      </c>
      <c r="I81" t="s">
        <v>451</v>
      </c>
      <c r="J81" t="s">
        <v>448</v>
      </c>
    </row>
    <row r="82" spans="1:10" x14ac:dyDescent="0.3">
      <c r="A82">
        <v>81</v>
      </c>
      <c r="B82">
        <v>20404761</v>
      </c>
      <c r="C82" t="s">
        <v>452</v>
      </c>
      <c r="D82" t="s">
        <v>453</v>
      </c>
      <c r="E82" t="s">
        <v>455</v>
      </c>
      <c r="F82" t="s">
        <v>456</v>
      </c>
      <c r="G82">
        <v>2010</v>
      </c>
      <c r="H82" s="1">
        <v>40289</v>
      </c>
      <c r="I82" t="s">
        <v>457</v>
      </c>
      <c r="J82" t="s">
        <v>454</v>
      </c>
    </row>
    <row r="83" spans="1:10" x14ac:dyDescent="0.3">
      <c r="A83">
        <v>82</v>
      </c>
      <c r="B83">
        <v>21791878</v>
      </c>
      <c r="C83" t="s">
        <v>458</v>
      </c>
      <c r="D83" t="s">
        <v>459</v>
      </c>
      <c r="E83" t="s">
        <v>461</v>
      </c>
      <c r="F83" t="s">
        <v>462</v>
      </c>
      <c r="G83">
        <v>2011</v>
      </c>
      <c r="H83" s="1">
        <v>40752</v>
      </c>
      <c r="I83" t="s">
        <v>463</v>
      </c>
      <c r="J83" t="s">
        <v>460</v>
      </c>
    </row>
    <row r="84" spans="1:10" x14ac:dyDescent="0.3">
      <c r="A84">
        <v>83</v>
      </c>
      <c r="B84">
        <v>23428770</v>
      </c>
      <c r="C84" t="s">
        <v>464</v>
      </c>
      <c r="D84" t="s">
        <v>465</v>
      </c>
      <c r="E84" t="s">
        <v>467</v>
      </c>
      <c r="F84" t="s">
        <v>468</v>
      </c>
      <c r="G84">
        <v>2012</v>
      </c>
      <c r="H84" s="1">
        <v>41328</v>
      </c>
      <c r="I84" t="s">
        <v>469</v>
      </c>
      <c r="J84" t="s">
        <v>466</v>
      </c>
    </row>
    <row r="85" spans="1:10" x14ac:dyDescent="0.3">
      <c r="A85">
        <v>84</v>
      </c>
      <c r="B85">
        <v>23453377</v>
      </c>
      <c r="C85" t="s">
        <v>470</v>
      </c>
      <c r="D85" t="s">
        <v>471</v>
      </c>
      <c r="E85" t="s">
        <v>473</v>
      </c>
      <c r="F85" t="s">
        <v>31</v>
      </c>
      <c r="G85">
        <v>2013</v>
      </c>
      <c r="H85" s="1">
        <v>41338</v>
      </c>
      <c r="I85" t="s">
        <v>474</v>
      </c>
      <c r="J85" t="s">
        <v>472</v>
      </c>
    </row>
    <row r="86" spans="1:10" x14ac:dyDescent="0.3">
      <c r="A86">
        <v>85</v>
      </c>
      <c r="B86">
        <v>15013102</v>
      </c>
      <c r="C86" t="s">
        <v>475</v>
      </c>
      <c r="D86" t="s">
        <v>476</v>
      </c>
      <c r="E86" t="s">
        <v>478</v>
      </c>
      <c r="F86" t="s">
        <v>365</v>
      </c>
      <c r="G86">
        <v>2004</v>
      </c>
      <c r="H86" s="1">
        <v>38058</v>
      </c>
      <c r="I86" t="s">
        <v>479</v>
      </c>
      <c r="J86" t="s">
        <v>477</v>
      </c>
    </row>
    <row r="87" spans="1:10" x14ac:dyDescent="0.3">
      <c r="A87">
        <v>86</v>
      </c>
      <c r="B87">
        <v>24676969</v>
      </c>
      <c r="C87" t="s">
        <v>480</v>
      </c>
      <c r="D87" t="s">
        <v>481</v>
      </c>
      <c r="E87" t="s">
        <v>483</v>
      </c>
      <c r="F87" t="s">
        <v>365</v>
      </c>
      <c r="G87">
        <v>2014</v>
      </c>
      <c r="H87" s="1">
        <v>41727</v>
      </c>
      <c r="I87" t="s">
        <v>484</v>
      </c>
      <c r="J87" t="s">
        <v>482</v>
      </c>
    </row>
    <row r="88" spans="1:10" x14ac:dyDescent="0.3">
      <c r="A88">
        <v>87</v>
      </c>
      <c r="B88">
        <v>14687186</v>
      </c>
      <c r="C88" t="s">
        <v>485</v>
      </c>
      <c r="D88" t="s">
        <v>486</v>
      </c>
      <c r="E88" t="s">
        <v>488</v>
      </c>
      <c r="F88" t="s">
        <v>489</v>
      </c>
      <c r="G88">
        <v>2004</v>
      </c>
      <c r="H88" s="1">
        <v>37978</v>
      </c>
      <c r="I88" t="s">
        <v>490</v>
      </c>
      <c r="J88" t="s">
        <v>487</v>
      </c>
    </row>
    <row r="89" spans="1:10" x14ac:dyDescent="0.3">
      <c r="A89">
        <v>88</v>
      </c>
      <c r="B89">
        <v>23239548</v>
      </c>
      <c r="C89" t="s">
        <v>491</v>
      </c>
      <c r="D89" t="s">
        <v>492</v>
      </c>
      <c r="E89" t="s">
        <v>494</v>
      </c>
      <c r="F89" t="s">
        <v>365</v>
      </c>
      <c r="G89">
        <v>2013</v>
      </c>
      <c r="H89" s="1">
        <v>41258</v>
      </c>
      <c r="I89" t="s">
        <v>495</v>
      </c>
      <c r="J89" t="s">
        <v>493</v>
      </c>
    </row>
    <row r="90" spans="1:10" x14ac:dyDescent="0.3">
      <c r="A90">
        <v>89</v>
      </c>
      <c r="B90">
        <v>22650027</v>
      </c>
      <c r="C90" t="s">
        <v>496</v>
      </c>
      <c r="D90" t="s">
        <v>497</v>
      </c>
      <c r="E90" t="s">
        <v>499</v>
      </c>
      <c r="F90" t="s">
        <v>500</v>
      </c>
      <c r="G90">
        <v>2012</v>
      </c>
      <c r="H90" s="1">
        <v>41062</v>
      </c>
      <c r="J90" t="s">
        <v>498</v>
      </c>
    </row>
    <row r="91" spans="1:10" x14ac:dyDescent="0.3">
      <c r="A91">
        <v>90</v>
      </c>
      <c r="B91">
        <v>18640400</v>
      </c>
      <c r="C91" t="s">
        <v>501</v>
      </c>
      <c r="D91" t="s">
        <v>502</v>
      </c>
      <c r="E91" t="s">
        <v>504</v>
      </c>
      <c r="F91" t="s">
        <v>505</v>
      </c>
      <c r="G91">
        <v>2008</v>
      </c>
      <c r="H91" s="1">
        <v>39651</v>
      </c>
      <c r="I91" t="s">
        <v>506</v>
      </c>
      <c r="J91" t="s">
        <v>503</v>
      </c>
    </row>
    <row r="92" spans="1:10" x14ac:dyDescent="0.3">
      <c r="A92">
        <v>91</v>
      </c>
      <c r="B92">
        <v>17045140</v>
      </c>
      <c r="C92" t="s">
        <v>507</v>
      </c>
      <c r="D92" t="s">
        <v>508</v>
      </c>
      <c r="E92" t="s">
        <v>510</v>
      </c>
      <c r="F92" t="s">
        <v>511</v>
      </c>
      <c r="G92">
        <v>2006</v>
      </c>
      <c r="H92" s="1">
        <v>39009</v>
      </c>
      <c r="I92" t="s">
        <v>512</v>
      </c>
      <c r="J92" t="s">
        <v>509</v>
      </c>
    </row>
    <row r="93" spans="1:10" x14ac:dyDescent="0.3">
      <c r="A93">
        <v>92</v>
      </c>
      <c r="B93">
        <v>32078068</v>
      </c>
      <c r="C93" t="s">
        <v>513</v>
      </c>
      <c r="D93" t="s">
        <v>514</v>
      </c>
      <c r="E93" t="s">
        <v>516</v>
      </c>
      <c r="F93" t="s">
        <v>517</v>
      </c>
      <c r="G93">
        <v>2020</v>
      </c>
      <c r="H93" s="1">
        <v>43882</v>
      </c>
      <c r="I93" t="s">
        <v>518</v>
      </c>
      <c r="J93" t="s">
        <v>515</v>
      </c>
    </row>
    <row r="94" spans="1:10" x14ac:dyDescent="0.3">
      <c r="A94">
        <v>93</v>
      </c>
      <c r="B94">
        <v>21787199</v>
      </c>
      <c r="C94" t="s">
        <v>519</v>
      </c>
      <c r="D94" t="s">
        <v>520</v>
      </c>
      <c r="E94" t="s">
        <v>522</v>
      </c>
      <c r="F94" t="s">
        <v>523</v>
      </c>
      <c r="G94">
        <v>2012</v>
      </c>
      <c r="H94" s="1">
        <v>40751</v>
      </c>
      <c r="I94" t="s">
        <v>524</v>
      </c>
      <c r="J94" t="s">
        <v>521</v>
      </c>
    </row>
    <row r="95" spans="1:10" x14ac:dyDescent="0.3">
      <c r="A95">
        <v>94</v>
      </c>
      <c r="B95">
        <v>25467523</v>
      </c>
      <c r="C95" t="s">
        <v>525</v>
      </c>
      <c r="D95" t="s">
        <v>526</v>
      </c>
      <c r="E95" t="s">
        <v>528</v>
      </c>
      <c r="F95" t="s">
        <v>529</v>
      </c>
      <c r="G95">
        <v>2014</v>
      </c>
      <c r="H95" s="1">
        <v>41977</v>
      </c>
      <c r="I95" t="s">
        <v>530</v>
      </c>
      <c r="J95" t="s">
        <v>527</v>
      </c>
    </row>
    <row r="96" spans="1:10" x14ac:dyDescent="0.3">
      <c r="A96">
        <v>95</v>
      </c>
      <c r="B96">
        <v>27680572</v>
      </c>
      <c r="C96" t="s">
        <v>531</v>
      </c>
      <c r="D96" t="s">
        <v>532</v>
      </c>
      <c r="E96" t="s">
        <v>534</v>
      </c>
      <c r="F96" t="s">
        <v>31</v>
      </c>
      <c r="G96">
        <v>2016</v>
      </c>
      <c r="H96" s="1">
        <v>42643</v>
      </c>
      <c r="I96" t="s">
        <v>535</v>
      </c>
      <c r="J96" t="s">
        <v>533</v>
      </c>
    </row>
    <row r="97" spans="1:10" x14ac:dyDescent="0.3">
      <c r="A97">
        <v>96</v>
      </c>
      <c r="B97">
        <v>17993245</v>
      </c>
      <c r="C97" t="s">
        <v>536</v>
      </c>
      <c r="D97" t="s">
        <v>537</v>
      </c>
      <c r="E97" t="s">
        <v>539</v>
      </c>
      <c r="F97" t="s">
        <v>31</v>
      </c>
      <c r="G97">
        <v>2008</v>
      </c>
      <c r="H97" s="1">
        <v>39399</v>
      </c>
      <c r="I97" t="s">
        <v>540</v>
      </c>
      <c r="J97" t="s">
        <v>538</v>
      </c>
    </row>
    <row r="98" spans="1:10" x14ac:dyDescent="0.3">
      <c r="A98">
        <v>97</v>
      </c>
      <c r="B98">
        <v>19603517</v>
      </c>
      <c r="C98" t="s">
        <v>541</v>
      </c>
      <c r="D98" t="s">
        <v>542</v>
      </c>
      <c r="E98" t="s">
        <v>544</v>
      </c>
      <c r="F98" t="s">
        <v>365</v>
      </c>
      <c r="G98">
        <v>2010</v>
      </c>
      <c r="H98" s="1">
        <v>40010</v>
      </c>
      <c r="I98" t="s">
        <v>545</v>
      </c>
      <c r="J98" t="s">
        <v>543</v>
      </c>
    </row>
    <row r="99" spans="1:10" x14ac:dyDescent="0.3">
      <c r="A99">
        <v>98</v>
      </c>
      <c r="B99">
        <v>23147295</v>
      </c>
      <c r="C99" t="s">
        <v>546</v>
      </c>
      <c r="D99" t="s">
        <v>547</v>
      </c>
      <c r="E99" t="s">
        <v>549</v>
      </c>
      <c r="F99" t="s">
        <v>417</v>
      </c>
      <c r="G99">
        <v>2012</v>
      </c>
      <c r="H99" s="1">
        <v>41227</v>
      </c>
      <c r="I99" t="s">
        <v>550</v>
      </c>
      <c r="J99" t="s">
        <v>548</v>
      </c>
    </row>
    <row r="100" spans="1:10" x14ac:dyDescent="0.3">
      <c r="A100">
        <v>99</v>
      </c>
      <c r="B100">
        <v>12828912</v>
      </c>
      <c r="C100" t="s">
        <v>551</v>
      </c>
      <c r="D100" t="s">
        <v>552</v>
      </c>
      <c r="E100" t="s">
        <v>554</v>
      </c>
      <c r="F100" t="s">
        <v>555</v>
      </c>
      <c r="G100">
        <v>2003</v>
      </c>
      <c r="H100" s="1">
        <v>37800</v>
      </c>
      <c r="I100" t="s">
        <v>556</v>
      </c>
      <c r="J100" t="s">
        <v>553</v>
      </c>
    </row>
    <row r="101" spans="1:10" x14ac:dyDescent="0.3">
      <c r="A101">
        <v>100</v>
      </c>
      <c r="B101">
        <v>15083118</v>
      </c>
      <c r="C101" t="s">
        <v>557</v>
      </c>
      <c r="D101" t="s">
        <v>558</v>
      </c>
      <c r="E101" t="s">
        <v>560</v>
      </c>
      <c r="F101" t="s">
        <v>561</v>
      </c>
      <c r="G101">
        <v>2004</v>
      </c>
      <c r="H101" s="1">
        <v>38092</v>
      </c>
      <c r="I101" t="s">
        <v>562</v>
      </c>
      <c r="J101" t="s">
        <v>559</v>
      </c>
    </row>
    <row r="102" spans="1:10" x14ac:dyDescent="0.3">
      <c r="A102">
        <v>101</v>
      </c>
      <c r="B102">
        <v>11858601</v>
      </c>
      <c r="C102" t="s">
        <v>563</v>
      </c>
      <c r="D102" t="s">
        <v>564</v>
      </c>
      <c r="E102" t="s">
        <v>261</v>
      </c>
      <c r="F102" t="s">
        <v>566</v>
      </c>
      <c r="G102">
        <v>2002</v>
      </c>
      <c r="H102" s="1">
        <v>37310</v>
      </c>
      <c r="I102" t="s">
        <v>567</v>
      </c>
      <c r="J102" t="s">
        <v>565</v>
      </c>
    </row>
    <row r="103" spans="1:10" x14ac:dyDescent="0.3">
      <c r="A103">
        <v>102</v>
      </c>
      <c r="B103">
        <v>24109821</v>
      </c>
      <c r="C103" t="s">
        <v>568</v>
      </c>
      <c r="D103" t="s">
        <v>569</v>
      </c>
      <c r="E103" t="s">
        <v>571</v>
      </c>
      <c r="F103" t="s">
        <v>572</v>
      </c>
      <c r="G103">
        <v>2013</v>
      </c>
      <c r="H103" s="1">
        <v>41558</v>
      </c>
      <c r="I103" t="s">
        <v>573</v>
      </c>
      <c r="J103" t="s">
        <v>570</v>
      </c>
    </row>
    <row r="104" spans="1:10" x14ac:dyDescent="0.3">
      <c r="A104">
        <v>103</v>
      </c>
      <c r="B104">
        <v>16361120</v>
      </c>
      <c r="C104" t="s">
        <v>574</v>
      </c>
      <c r="D104" t="s">
        <v>575</v>
      </c>
      <c r="E104" t="s">
        <v>577</v>
      </c>
      <c r="F104" t="s">
        <v>54</v>
      </c>
      <c r="G104">
        <v>2006</v>
      </c>
      <c r="H104" s="1">
        <v>38706</v>
      </c>
      <c r="I104" t="s">
        <v>578</v>
      </c>
      <c r="J104" t="s">
        <v>576</v>
      </c>
    </row>
    <row r="105" spans="1:10" x14ac:dyDescent="0.3">
      <c r="A105">
        <v>104</v>
      </c>
      <c r="B105">
        <v>19185973</v>
      </c>
      <c r="C105" t="s">
        <v>579</v>
      </c>
      <c r="D105" t="s">
        <v>580</v>
      </c>
      <c r="E105" t="s">
        <v>582</v>
      </c>
      <c r="F105" t="s">
        <v>31</v>
      </c>
      <c r="G105">
        <v>2009</v>
      </c>
      <c r="H105" s="1">
        <v>39847</v>
      </c>
      <c r="I105" t="s">
        <v>583</v>
      </c>
      <c r="J105" t="s">
        <v>581</v>
      </c>
    </row>
    <row r="106" spans="1:10" x14ac:dyDescent="0.3">
      <c r="A106">
        <v>105</v>
      </c>
      <c r="B106">
        <v>14554209</v>
      </c>
      <c r="C106" t="s">
        <v>584</v>
      </c>
      <c r="D106" t="s">
        <v>585</v>
      </c>
      <c r="E106" t="s">
        <v>261</v>
      </c>
      <c r="F106" t="s">
        <v>365</v>
      </c>
      <c r="G106">
        <v>2003</v>
      </c>
      <c r="H106" s="1">
        <v>37908</v>
      </c>
      <c r="I106" t="s">
        <v>587</v>
      </c>
      <c r="J106" t="s">
        <v>586</v>
      </c>
    </row>
    <row r="107" spans="1:10" x14ac:dyDescent="0.3">
      <c r="A107">
        <v>106</v>
      </c>
      <c r="B107">
        <v>15346309</v>
      </c>
      <c r="C107" t="s">
        <v>588</v>
      </c>
      <c r="D107" t="s">
        <v>589</v>
      </c>
      <c r="E107" t="s">
        <v>349</v>
      </c>
      <c r="F107" t="s">
        <v>591</v>
      </c>
      <c r="G107">
        <v>2004</v>
      </c>
      <c r="H107" s="1">
        <v>38234</v>
      </c>
      <c r="I107" t="s">
        <v>592</v>
      </c>
      <c r="J107" t="s">
        <v>590</v>
      </c>
    </row>
    <row r="108" spans="1:10" x14ac:dyDescent="0.3">
      <c r="A108">
        <v>107</v>
      </c>
      <c r="B108">
        <v>15775212</v>
      </c>
      <c r="C108" t="s">
        <v>593</v>
      </c>
      <c r="D108" t="s">
        <v>594</v>
      </c>
      <c r="E108" t="s">
        <v>596</v>
      </c>
      <c r="F108" t="s">
        <v>597</v>
      </c>
      <c r="G108">
        <v>2003</v>
      </c>
      <c r="H108" s="1">
        <v>38430</v>
      </c>
      <c r="J108" t="s">
        <v>595</v>
      </c>
    </row>
    <row r="109" spans="1:10" x14ac:dyDescent="0.3">
      <c r="A109">
        <v>108</v>
      </c>
      <c r="B109">
        <v>10509205</v>
      </c>
      <c r="C109" t="s">
        <v>598</v>
      </c>
      <c r="D109" t="s">
        <v>599</v>
      </c>
      <c r="E109" t="s">
        <v>601</v>
      </c>
      <c r="F109" t="s">
        <v>602</v>
      </c>
      <c r="G109">
        <v>1999</v>
      </c>
      <c r="H109" s="1">
        <v>36439</v>
      </c>
      <c r="J109" t="s">
        <v>600</v>
      </c>
    </row>
    <row r="110" spans="1:10" x14ac:dyDescent="0.3">
      <c r="A110">
        <v>109</v>
      </c>
      <c r="B110">
        <v>9499832</v>
      </c>
      <c r="C110" t="s">
        <v>603</v>
      </c>
      <c r="D110" t="s">
        <v>604</v>
      </c>
      <c r="E110" t="s">
        <v>606</v>
      </c>
      <c r="F110" t="s">
        <v>607</v>
      </c>
      <c r="G110">
        <v>1996</v>
      </c>
      <c r="H110" s="1">
        <v>35339</v>
      </c>
      <c r="J110" t="s">
        <v>605</v>
      </c>
    </row>
    <row r="111" spans="1:10" x14ac:dyDescent="0.3">
      <c r="A111">
        <v>110</v>
      </c>
      <c r="B111">
        <v>20638620</v>
      </c>
      <c r="C111" t="s">
        <v>608</v>
      </c>
      <c r="D111" t="s">
        <v>609</v>
      </c>
      <c r="E111" t="s">
        <v>611</v>
      </c>
      <c r="F111" t="s">
        <v>612</v>
      </c>
      <c r="G111">
        <v>2010</v>
      </c>
      <c r="H111" s="1">
        <v>40379</v>
      </c>
      <c r="I111" t="s">
        <v>613</v>
      </c>
      <c r="J111" t="s">
        <v>610</v>
      </c>
    </row>
    <row r="112" spans="1:10" x14ac:dyDescent="0.3">
      <c r="A112">
        <v>111</v>
      </c>
      <c r="B112">
        <v>15964624</v>
      </c>
      <c r="C112" t="s">
        <v>614</v>
      </c>
      <c r="D112" t="s">
        <v>615</v>
      </c>
      <c r="E112" t="s">
        <v>617</v>
      </c>
      <c r="F112" t="s">
        <v>618</v>
      </c>
      <c r="G112">
        <v>2005</v>
      </c>
      <c r="H112" s="1">
        <v>38524</v>
      </c>
      <c r="I112" t="s">
        <v>619</v>
      </c>
      <c r="J112" t="s">
        <v>616</v>
      </c>
    </row>
    <row r="113" spans="1:10" x14ac:dyDescent="0.3">
      <c r="A113">
        <v>112</v>
      </c>
      <c r="B113">
        <v>23981992</v>
      </c>
      <c r="C113" t="s">
        <v>620</v>
      </c>
      <c r="D113" t="s">
        <v>621</v>
      </c>
      <c r="E113" t="s">
        <v>18</v>
      </c>
      <c r="F113" t="s">
        <v>623</v>
      </c>
      <c r="G113">
        <v>2013</v>
      </c>
      <c r="H113" s="1">
        <v>41515</v>
      </c>
      <c r="I113" t="s">
        <v>624</v>
      </c>
      <c r="J113" t="s">
        <v>622</v>
      </c>
    </row>
    <row r="114" spans="1:10" x14ac:dyDescent="0.3">
      <c r="A114">
        <v>113</v>
      </c>
      <c r="B114">
        <v>15466739</v>
      </c>
      <c r="C114" t="s">
        <v>625</v>
      </c>
      <c r="D114" t="s">
        <v>626</v>
      </c>
      <c r="E114" t="s">
        <v>628</v>
      </c>
      <c r="F114" t="s">
        <v>629</v>
      </c>
      <c r="G114">
        <v>2004</v>
      </c>
      <c r="H114" s="1">
        <v>38267</v>
      </c>
      <c r="I114" t="s">
        <v>630</v>
      </c>
      <c r="J114" t="s">
        <v>627</v>
      </c>
    </row>
    <row r="115" spans="1:10" x14ac:dyDescent="0.3">
      <c r="A115">
        <v>114</v>
      </c>
      <c r="B115">
        <v>11270523</v>
      </c>
      <c r="C115" t="s">
        <v>631</v>
      </c>
      <c r="D115" t="s">
        <v>632</v>
      </c>
      <c r="E115" t="s">
        <v>634</v>
      </c>
      <c r="F115" t="s">
        <v>95</v>
      </c>
      <c r="G115">
        <v>2001</v>
      </c>
      <c r="H115" s="1">
        <v>36979</v>
      </c>
      <c r="I115" t="s">
        <v>635</v>
      </c>
      <c r="J115" t="s">
        <v>633</v>
      </c>
    </row>
    <row r="116" spans="1:10" x14ac:dyDescent="0.3">
      <c r="A116">
        <v>115</v>
      </c>
      <c r="B116">
        <v>12695961</v>
      </c>
      <c r="C116" t="s">
        <v>636</v>
      </c>
      <c r="D116" t="s">
        <v>637</v>
      </c>
      <c r="E116" t="s">
        <v>639</v>
      </c>
      <c r="F116" t="s">
        <v>591</v>
      </c>
      <c r="G116">
        <v>2003</v>
      </c>
      <c r="H116" s="1">
        <v>37727</v>
      </c>
      <c r="I116" t="s">
        <v>640</v>
      </c>
      <c r="J116" t="s">
        <v>638</v>
      </c>
    </row>
    <row r="117" spans="1:10" x14ac:dyDescent="0.3">
      <c r="A117">
        <v>116</v>
      </c>
      <c r="B117">
        <v>15174564</v>
      </c>
      <c r="C117" t="s">
        <v>641</v>
      </c>
      <c r="D117" t="s">
        <v>642</v>
      </c>
      <c r="E117" t="s">
        <v>644</v>
      </c>
      <c r="F117" t="s">
        <v>380</v>
      </c>
      <c r="G117">
        <v>2004</v>
      </c>
      <c r="H117" s="1">
        <v>38142</v>
      </c>
      <c r="J117" t="s">
        <v>643</v>
      </c>
    </row>
    <row r="118" spans="1:10" x14ac:dyDescent="0.3">
      <c r="A118">
        <v>117</v>
      </c>
      <c r="B118">
        <v>21735320</v>
      </c>
      <c r="C118" t="s">
        <v>645</v>
      </c>
      <c r="D118" t="s">
        <v>646</v>
      </c>
      <c r="E118" t="s">
        <v>648</v>
      </c>
      <c r="F118" t="s">
        <v>172</v>
      </c>
      <c r="G118">
        <v>2011</v>
      </c>
      <c r="H118" s="1">
        <v>40732</v>
      </c>
      <c r="I118" t="s">
        <v>649</v>
      </c>
      <c r="J118" t="s">
        <v>647</v>
      </c>
    </row>
    <row r="119" spans="1:10" x14ac:dyDescent="0.3">
      <c r="A119">
        <v>118</v>
      </c>
      <c r="B119">
        <v>8113941</v>
      </c>
      <c r="C119" t="s">
        <v>650</v>
      </c>
      <c r="D119" t="s">
        <v>651</v>
      </c>
      <c r="E119" t="s">
        <v>653</v>
      </c>
      <c r="F119" t="s">
        <v>365</v>
      </c>
      <c r="G119">
        <v>1994</v>
      </c>
      <c r="H119" s="1">
        <v>34335</v>
      </c>
      <c r="I119" t="s">
        <v>654</v>
      </c>
      <c r="J119" t="s">
        <v>652</v>
      </c>
    </row>
    <row r="120" spans="1:10" x14ac:dyDescent="0.3">
      <c r="A120">
        <v>119</v>
      </c>
      <c r="B120">
        <v>2231120</v>
      </c>
      <c r="C120" t="s">
        <v>655</v>
      </c>
      <c r="D120" t="s">
        <v>656</v>
      </c>
      <c r="E120" t="s">
        <v>658</v>
      </c>
      <c r="F120" t="s">
        <v>93</v>
      </c>
      <c r="G120">
        <v>1990</v>
      </c>
      <c r="H120" s="1">
        <v>32874</v>
      </c>
      <c r="I120" t="s">
        <v>659</v>
      </c>
      <c r="J120" t="s">
        <v>657</v>
      </c>
    </row>
  </sheetData>
  <autoFilter ref="A1:I12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C1" workbookViewId="0">
      <selection activeCell="C99" sqref="C99"/>
    </sheetView>
  </sheetViews>
  <sheetFormatPr baseColWidth="10" defaultRowHeight="14.4" x14ac:dyDescent="0.3"/>
  <cols>
    <col min="1" max="1" width="5.109375" customWidth="1"/>
    <col min="2" max="2" width="9" bestFit="1" customWidth="1"/>
    <col min="3" max="3" width="14.5546875" customWidth="1"/>
    <col min="4" max="4" width="17" bestFit="1" customWidth="1"/>
    <col min="5" max="5" width="12" bestFit="1" customWidth="1"/>
    <col min="6" max="6" width="13" bestFit="1" customWidth="1"/>
    <col min="7" max="7" width="157.77734375" bestFit="1" customWidth="1"/>
    <col min="8" max="8" width="21.33203125" customWidth="1"/>
    <col min="9" max="9" width="16.44140625" customWidth="1"/>
  </cols>
  <sheetData>
    <row r="1" spans="1:9" s="2" customFormat="1" x14ac:dyDescent="0.3">
      <c r="A1" s="2" t="s">
        <v>674</v>
      </c>
      <c r="B1" s="2" t="s">
        <v>0</v>
      </c>
      <c r="C1" s="2" t="s">
        <v>668</v>
      </c>
      <c r="D1" s="2" t="s">
        <v>685</v>
      </c>
      <c r="E1" s="2" t="s">
        <v>669</v>
      </c>
      <c r="F1" s="2" t="s">
        <v>709</v>
      </c>
      <c r="G1" s="2" t="s">
        <v>1</v>
      </c>
      <c r="H1" s="2" t="s">
        <v>4</v>
      </c>
      <c r="I1" s="2" t="s">
        <v>6</v>
      </c>
    </row>
    <row r="2" spans="1:9" x14ac:dyDescent="0.3">
      <c r="A2">
        <v>1</v>
      </c>
      <c r="B2">
        <v>28688752</v>
      </c>
      <c r="C2" t="s">
        <v>661</v>
      </c>
      <c r="D2" t="s">
        <v>665</v>
      </c>
      <c r="E2" t="s">
        <v>661</v>
      </c>
      <c r="G2" t="s">
        <v>9</v>
      </c>
      <c r="H2" t="s">
        <v>12</v>
      </c>
      <c r="I2">
        <v>2018</v>
      </c>
    </row>
    <row r="3" spans="1:9" x14ac:dyDescent="0.3">
      <c r="A3">
        <v>2</v>
      </c>
      <c r="B3">
        <v>31500508</v>
      </c>
      <c r="C3" t="s">
        <v>663</v>
      </c>
      <c r="D3" t="s">
        <v>664</v>
      </c>
      <c r="E3" t="s">
        <v>670</v>
      </c>
      <c r="G3" t="s">
        <v>15</v>
      </c>
      <c r="H3" t="s">
        <v>18</v>
      </c>
      <c r="I3">
        <v>2019</v>
      </c>
    </row>
    <row r="4" spans="1:9" x14ac:dyDescent="0.3">
      <c r="A4">
        <v>3</v>
      </c>
      <c r="B4">
        <v>28276640</v>
      </c>
      <c r="C4" t="s">
        <v>661</v>
      </c>
      <c r="D4" t="s">
        <v>665</v>
      </c>
      <c r="E4" t="s">
        <v>661</v>
      </c>
      <c r="F4" t="s">
        <v>686</v>
      </c>
      <c r="G4" t="s">
        <v>21</v>
      </c>
      <c r="H4" t="s">
        <v>24</v>
      </c>
      <c r="I4">
        <v>2017</v>
      </c>
    </row>
    <row r="5" spans="1:9" x14ac:dyDescent="0.3">
      <c r="A5">
        <v>4</v>
      </c>
      <c r="B5">
        <v>30286949</v>
      </c>
      <c r="C5" t="s">
        <v>666</v>
      </c>
      <c r="D5" t="s">
        <v>665</v>
      </c>
      <c r="E5" t="s">
        <v>670</v>
      </c>
      <c r="G5" t="s">
        <v>27</v>
      </c>
      <c r="H5" t="s">
        <v>30</v>
      </c>
      <c r="I5">
        <v>2018</v>
      </c>
    </row>
    <row r="6" spans="1:9" x14ac:dyDescent="0.3">
      <c r="A6">
        <v>5</v>
      </c>
      <c r="B6">
        <v>30870031</v>
      </c>
      <c r="C6" t="s">
        <v>667</v>
      </c>
      <c r="D6" t="s">
        <v>665</v>
      </c>
      <c r="E6" t="s">
        <v>670</v>
      </c>
      <c r="F6" t="s">
        <v>686</v>
      </c>
      <c r="G6" t="s">
        <v>33</v>
      </c>
      <c r="H6" t="s">
        <v>36</v>
      </c>
      <c r="I6">
        <v>2019</v>
      </c>
    </row>
    <row r="7" spans="1:9" x14ac:dyDescent="0.3">
      <c r="A7">
        <v>6</v>
      </c>
      <c r="B7">
        <v>31177013</v>
      </c>
      <c r="C7" t="s">
        <v>663</v>
      </c>
      <c r="D7" t="s">
        <v>665</v>
      </c>
      <c r="E7" t="s">
        <v>670</v>
      </c>
      <c r="G7" t="s">
        <v>39</v>
      </c>
      <c r="H7" t="s">
        <v>42</v>
      </c>
      <c r="I7">
        <v>2019</v>
      </c>
    </row>
    <row r="8" spans="1:9" x14ac:dyDescent="0.3">
      <c r="A8">
        <v>7</v>
      </c>
      <c r="B8">
        <v>31101448</v>
      </c>
      <c r="C8" t="s">
        <v>666</v>
      </c>
      <c r="D8" t="s">
        <v>665</v>
      </c>
      <c r="E8" t="s">
        <v>670</v>
      </c>
      <c r="G8" t="s">
        <v>45</v>
      </c>
      <c r="H8" t="s">
        <v>48</v>
      </c>
      <c r="I8">
        <v>2019</v>
      </c>
    </row>
    <row r="9" spans="1:9" x14ac:dyDescent="0.3">
      <c r="A9">
        <v>8</v>
      </c>
      <c r="B9">
        <v>25661670</v>
      </c>
      <c r="C9" t="s">
        <v>663</v>
      </c>
      <c r="D9" t="s">
        <v>671</v>
      </c>
      <c r="E9" t="s">
        <v>670</v>
      </c>
      <c r="G9" t="s">
        <v>50</v>
      </c>
      <c r="H9" t="s">
        <v>53</v>
      </c>
      <c r="I9">
        <v>2015</v>
      </c>
    </row>
    <row r="10" spans="1:9" x14ac:dyDescent="0.3">
      <c r="A10">
        <v>9</v>
      </c>
      <c r="B10">
        <v>31377938</v>
      </c>
      <c r="C10" t="s">
        <v>666</v>
      </c>
      <c r="D10" t="s">
        <v>665</v>
      </c>
      <c r="E10" t="s">
        <v>670</v>
      </c>
      <c r="G10" t="s">
        <v>56</v>
      </c>
      <c r="H10" t="s">
        <v>59</v>
      </c>
      <c r="I10">
        <v>2019</v>
      </c>
    </row>
    <row r="11" spans="1:9" x14ac:dyDescent="0.3">
      <c r="A11">
        <v>10</v>
      </c>
      <c r="B11">
        <v>29111161</v>
      </c>
      <c r="C11" t="s">
        <v>666</v>
      </c>
      <c r="D11" t="s">
        <v>664</v>
      </c>
      <c r="E11" t="s">
        <v>670</v>
      </c>
      <c r="G11" t="s">
        <v>62</v>
      </c>
      <c r="H11" t="s">
        <v>65</v>
      </c>
      <c r="I11">
        <v>2018</v>
      </c>
    </row>
    <row r="12" spans="1:9" x14ac:dyDescent="0.3">
      <c r="A12">
        <v>11</v>
      </c>
      <c r="B12">
        <v>31006496</v>
      </c>
      <c r="C12" t="s">
        <v>666</v>
      </c>
      <c r="D12" t="s">
        <v>662</v>
      </c>
      <c r="E12" t="s">
        <v>670</v>
      </c>
      <c r="G12" t="s">
        <v>67</v>
      </c>
      <c r="H12" t="s">
        <v>70</v>
      </c>
      <c r="I12">
        <v>2019</v>
      </c>
    </row>
    <row r="13" spans="1:9" x14ac:dyDescent="0.3">
      <c r="A13">
        <v>12</v>
      </c>
      <c r="B13">
        <v>29658096</v>
      </c>
      <c r="C13" t="s">
        <v>666</v>
      </c>
      <c r="D13" t="s">
        <v>673</v>
      </c>
      <c r="E13" t="s">
        <v>670</v>
      </c>
      <c r="F13" t="s">
        <v>697</v>
      </c>
      <c r="G13" t="s">
        <v>72</v>
      </c>
      <c r="H13" t="s">
        <v>75</v>
      </c>
      <c r="I13">
        <v>2018</v>
      </c>
    </row>
    <row r="14" spans="1:9" x14ac:dyDescent="0.3">
      <c r="A14">
        <v>13</v>
      </c>
      <c r="B14">
        <v>22922896</v>
      </c>
      <c r="C14" t="s">
        <v>666</v>
      </c>
      <c r="D14" t="s">
        <v>665</v>
      </c>
      <c r="E14" t="s">
        <v>670</v>
      </c>
      <c r="F14" t="s">
        <v>698</v>
      </c>
      <c r="G14" t="s">
        <v>78</v>
      </c>
      <c r="H14" t="s">
        <v>81</v>
      </c>
      <c r="I14">
        <v>2011</v>
      </c>
    </row>
    <row r="15" spans="1:9" x14ac:dyDescent="0.3">
      <c r="A15">
        <v>14</v>
      </c>
      <c r="B15">
        <v>19468249</v>
      </c>
      <c r="C15" t="s">
        <v>666</v>
      </c>
      <c r="D15" t="s">
        <v>665</v>
      </c>
      <c r="E15" t="s">
        <v>670</v>
      </c>
      <c r="G15" t="s">
        <v>83</v>
      </c>
      <c r="H15" t="s">
        <v>86</v>
      </c>
      <c r="I15">
        <v>2009</v>
      </c>
    </row>
    <row r="16" spans="1:9" x14ac:dyDescent="0.3">
      <c r="A16">
        <v>15</v>
      </c>
      <c r="B16">
        <v>24464096</v>
      </c>
      <c r="C16" t="s">
        <v>666</v>
      </c>
      <c r="D16" t="s">
        <v>665</v>
      </c>
      <c r="E16" t="s">
        <v>670</v>
      </c>
      <c r="F16" t="s">
        <v>699</v>
      </c>
      <c r="G16" t="s">
        <v>89</v>
      </c>
      <c r="H16" t="s">
        <v>92</v>
      </c>
      <c r="I16">
        <v>2014</v>
      </c>
    </row>
    <row r="17" spans="1:9" x14ac:dyDescent="0.3">
      <c r="A17">
        <v>16</v>
      </c>
      <c r="B17">
        <v>30298135</v>
      </c>
      <c r="C17" t="s">
        <v>667</v>
      </c>
      <c r="D17" t="s">
        <v>662</v>
      </c>
      <c r="E17" t="s">
        <v>670</v>
      </c>
      <c r="F17" t="s">
        <v>710</v>
      </c>
      <c r="G17" t="s">
        <v>96</v>
      </c>
      <c r="H17" t="s">
        <v>99</v>
      </c>
      <c r="I17">
        <v>2018</v>
      </c>
    </row>
    <row r="18" spans="1:9" x14ac:dyDescent="0.3">
      <c r="A18">
        <v>17</v>
      </c>
      <c r="B18">
        <v>28651921</v>
      </c>
      <c r="C18" t="s">
        <v>667</v>
      </c>
      <c r="D18" t="s">
        <v>673</v>
      </c>
      <c r="E18" t="s">
        <v>670</v>
      </c>
      <c r="G18" t="s">
        <v>102</v>
      </c>
      <c r="H18" t="s">
        <v>105</v>
      </c>
      <c r="I18">
        <v>2017</v>
      </c>
    </row>
    <row r="19" spans="1:9" x14ac:dyDescent="0.3">
      <c r="A19">
        <v>18</v>
      </c>
      <c r="B19">
        <v>29079395</v>
      </c>
      <c r="C19" t="s">
        <v>666</v>
      </c>
      <c r="D19" t="s">
        <v>673</v>
      </c>
      <c r="E19" t="s">
        <v>670</v>
      </c>
      <c r="G19" t="s">
        <v>113</v>
      </c>
      <c r="H19" t="s">
        <v>116</v>
      </c>
      <c r="I19">
        <v>2018</v>
      </c>
    </row>
    <row r="20" spans="1:9" x14ac:dyDescent="0.3">
      <c r="A20">
        <v>19</v>
      </c>
      <c r="B20">
        <v>26169839</v>
      </c>
      <c r="C20" t="s">
        <v>666</v>
      </c>
      <c r="D20" t="s">
        <v>665</v>
      </c>
      <c r="E20" t="s">
        <v>670</v>
      </c>
      <c r="F20" t="s">
        <v>686</v>
      </c>
      <c r="G20" t="s">
        <v>118</v>
      </c>
      <c r="H20" t="s">
        <v>121</v>
      </c>
      <c r="I20">
        <v>2015</v>
      </c>
    </row>
    <row r="21" spans="1:9" x14ac:dyDescent="0.3">
      <c r="A21">
        <v>20</v>
      </c>
      <c r="B21">
        <v>28027610</v>
      </c>
      <c r="C21" t="s">
        <v>666</v>
      </c>
      <c r="D21" t="s">
        <v>672</v>
      </c>
      <c r="E21" t="s">
        <v>670</v>
      </c>
      <c r="F21" t="s">
        <v>700</v>
      </c>
      <c r="G21" t="s">
        <v>124</v>
      </c>
      <c r="H21" t="s">
        <v>127</v>
      </c>
      <c r="I21">
        <v>2016</v>
      </c>
    </row>
    <row r="22" spans="1:9" x14ac:dyDescent="0.3">
      <c r="A22">
        <v>21</v>
      </c>
      <c r="B22">
        <v>29414599</v>
      </c>
      <c r="C22" t="s">
        <v>666</v>
      </c>
      <c r="D22" t="s">
        <v>675</v>
      </c>
      <c r="E22" t="s">
        <v>670</v>
      </c>
      <c r="G22" t="s">
        <v>129</v>
      </c>
      <c r="H22" t="s">
        <v>132</v>
      </c>
      <c r="I22">
        <v>2018</v>
      </c>
    </row>
    <row r="23" spans="1:9" x14ac:dyDescent="0.3">
      <c r="A23">
        <v>22</v>
      </c>
      <c r="B23">
        <v>30322672</v>
      </c>
      <c r="C23" t="s">
        <v>666</v>
      </c>
      <c r="D23" t="s">
        <v>664</v>
      </c>
      <c r="E23" t="s">
        <v>670</v>
      </c>
      <c r="G23" t="s">
        <v>134</v>
      </c>
      <c r="H23" t="s">
        <v>137</v>
      </c>
      <c r="I23">
        <v>2019</v>
      </c>
    </row>
    <row r="24" spans="1:9" x14ac:dyDescent="0.3">
      <c r="A24">
        <v>23</v>
      </c>
      <c r="B24">
        <v>29363151</v>
      </c>
      <c r="C24" t="s">
        <v>666</v>
      </c>
      <c r="D24" t="s">
        <v>665</v>
      </c>
      <c r="E24" t="s">
        <v>670</v>
      </c>
      <c r="G24" t="s">
        <v>139</v>
      </c>
      <c r="H24" t="s">
        <v>86</v>
      </c>
      <c r="I24">
        <v>2018</v>
      </c>
    </row>
    <row r="25" spans="1:9" x14ac:dyDescent="0.3">
      <c r="A25">
        <v>24</v>
      </c>
      <c r="B25">
        <v>25736917</v>
      </c>
      <c r="C25" t="s">
        <v>667</v>
      </c>
      <c r="D25" t="s">
        <v>662</v>
      </c>
      <c r="E25" t="s">
        <v>670</v>
      </c>
      <c r="G25" t="s">
        <v>143</v>
      </c>
      <c r="H25" t="s">
        <v>146</v>
      </c>
      <c r="I25">
        <v>2015</v>
      </c>
    </row>
    <row r="26" spans="1:9" x14ac:dyDescent="0.3">
      <c r="A26">
        <v>25</v>
      </c>
      <c r="B26">
        <v>29689491</v>
      </c>
      <c r="C26" t="s">
        <v>667</v>
      </c>
      <c r="D26" t="s">
        <v>676</v>
      </c>
      <c r="E26" t="s">
        <v>670</v>
      </c>
      <c r="F26" t="s">
        <v>701</v>
      </c>
      <c r="G26" t="s">
        <v>156</v>
      </c>
      <c r="H26" t="s">
        <v>159</v>
      </c>
      <c r="I26">
        <v>2018</v>
      </c>
    </row>
    <row r="27" spans="1:9" x14ac:dyDescent="0.3">
      <c r="A27">
        <v>26</v>
      </c>
      <c r="B27">
        <v>26768290</v>
      </c>
      <c r="C27" t="s">
        <v>661</v>
      </c>
      <c r="D27" t="s">
        <v>665</v>
      </c>
      <c r="E27" t="s">
        <v>661</v>
      </c>
      <c r="G27" t="s">
        <v>162</v>
      </c>
      <c r="H27" t="s">
        <v>165</v>
      </c>
      <c r="I27">
        <v>2016</v>
      </c>
    </row>
    <row r="28" spans="1:9" x14ac:dyDescent="0.3">
      <c r="A28">
        <v>27</v>
      </c>
      <c r="B28">
        <v>26795976</v>
      </c>
      <c r="C28" t="s">
        <v>666</v>
      </c>
      <c r="D28" t="s">
        <v>672</v>
      </c>
      <c r="E28" t="s">
        <v>670</v>
      </c>
      <c r="F28" t="s">
        <v>702</v>
      </c>
      <c r="G28" t="s">
        <v>168</v>
      </c>
      <c r="H28" t="s">
        <v>171</v>
      </c>
      <c r="I28">
        <v>2016</v>
      </c>
    </row>
    <row r="29" spans="1:9" x14ac:dyDescent="0.3">
      <c r="A29">
        <v>28</v>
      </c>
      <c r="B29">
        <v>21963034</v>
      </c>
      <c r="C29" t="s">
        <v>667</v>
      </c>
      <c r="D29" t="s">
        <v>677</v>
      </c>
      <c r="E29" t="s">
        <v>670</v>
      </c>
      <c r="F29" t="s">
        <v>703</v>
      </c>
      <c r="G29" t="s">
        <v>185</v>
      </c>
      <c r="H29" t="s">
        <v>188</v>
      </c>
      <c r="I29">
        <v>2011</v>
      </c>
    </row>
    <row r="30" spans="1:9" x14ac:dyDescent="0.3">
      <c r="A30">
        <v>29</v>
      </c>
      <c r="B30">
        <v>23442146</v>
      </c>
      <c r="C30" t="s">
        <v>667</v>
      </c>
      <c r="D30" t="s">
        <v>678</v>
      </c>
      <c r="E30" t="s">
        <v>670</v>
      </c>
      <c r="G30" t="s">
        <v>190</v>
      </c>
      <c r="H30" t="s">
        <v>193</v>
      </c>
      <c r="I30">
        <v>2014</v>
      </c>
    </row>
    <row r="31" spans="1:9" x14ac:dyDescent="0.3">
      <c r="A31">
        <v>30</v>
      </c>
      <c r="B31">
        <v>21429948</v>
      </c>
      <c r="C31" t="s">
        <v>661</v>
      </c>
      <c r="D31" t="s">
        <v>665</v>
      </c>
      <c r="E31" t="s">
        <v>661</v>
      </c>
      <c r="G31" t="s">
        <v>202</v>
      </c>
      <c r="H31" t="s">
        <v>205</v>
      </c>
      <c r="I31">
        <v>2011</v>
      </c>
    </row>
    <row r="32" spans="1:9" x14ac:dyDescent="0.3">
      <c r="A32">
        <v>31</v>
      </c>
      <c r="B32">
        <v>21484337</v>
      </c>
      <c r="C32" t="s">
        <v>661</v>
      </c>
      <c r="D32" t="s">
        <v>665</v>
      </c>
      <c r="E32" t="s">
        <v>661</v>
      </c>
      <c r="G32" t="s">
        <v>208</v>
      </c>
      <c r="H32" t="s">
        <v>211</v>
      </c>
      <c r="I32">
        <v>2011</v>
      </c>
    </row>
    <row r="33" spans="1:9" x14ac:dyDescent="0.3">
      <c r="A33">
        <v>32</v>
      </c>
      <c r="B33">
        <v>20714282</v>
      </c>
      <c r="C33" t="s">
        <v>667</v>
      </c>
      <c r="D33" t="s">
        <v>675</v>
      </c>
      <c r="E33" t="s">
        <v>670</v>
      </c>
      <c r="G33" t="s">
        <v>214</v>
      </c>
      <c r="H33" t="s">
        <v>217</v>
      </c>
      <c r="I33">
        <v>2010</v>
      </c>
    </row>
    <row r="34" spans="1:9" x14ac:dyDescent="0.3">
      <c r="A34">
        <v>33</v>
      </c>
      <c r="B34">
        <v>19632764</v>
      </c>
      <c r="C34" t="s">
        <v>666</v>
      </c>
      <c r="D34" t="s">
        <v>665</v>
      </c>
      <c r="E34" t="s">
        <v>670</v>
      </c>
      <c r="G34" t="s">
        <v>220</v>
      </c>
      <c r="H34" t="s">
        <v>223</v>
      </c>
      <c r="I34">
        <v>2009</v>
      </c>
    </row>
    <row r="35" spans="1:9" x14ac:dyDescent="0.3">
      <c r="A35">
        <v>34</v>
      </c>
      <c r="B35">
        <v>30732913</v>
      </c>
      <c r="C35" t="s">
        <v>666</v>
      </c>
      <c r="D35" t="s">
        <v>664</v>
      </c>
      <c r="E35" t="s">
        <v>670</v>
      </c>
      <c r="G35" t="s">
        <v>225</v>
      </c>
      <c r="H35" t="s">
        <v>228</v>
      </c>
      <c r="I35">
        <v>2019</v>
      </c>
    </row>
    <row r="36" spans="1:9" x14ac:dyDescent="0.3">
      <c r="A36">
        <v>35</v>
      </c>
      <c r="B36">
        <v>23225850</v>
      </c>
      <c r="C36" t="s">
        <v>661</v>
      </c>
      <c r="D36" t="s">
        <v>679</v>
      </c>
      <c r="E36" t="s">
        <v>661</v>
      </c>
      <c r="F36" t="s">
        <v>686</v>
      </c>
      <c r="G36" t="s">
        <v>235</v>
      </c>
      <c r="H36" t="s">
        <v>238</v>
      </c>
      <c r="I36">
        <v>2012</v>
      </c>
    </row>
    <row r="37" spans="1:9" x14ac:dyDescent="0.3">
      <c r="A37">
        <v>36</v>
      </c>
      <c r="B37">
        <v>17276228</v>
      </c>
      <c r="C37" t="s">
        <v>680</v>
      </c>
      <c r="D37" t="s">
        <v>681</v>
      </c>
      <c r="E37" t="s">
        <v>670</v>
      </c>
      <c r="G37" t="s">
        <v>241</v>
      </c>
      <c r="H37" t="s">
        <v>244</v>
      </c>
      <c r="I37">
        <v>2007</v>
      </c>
    </row>
    <row r="38" spans="1:9" x14ac:dyDescent="0.3">
      <c r="A38">
        <v>37</v>
      </c>
      <c r="B38">
        <v>27925675</v>
      </c>
      <c r="C38" t="s">
        <v>666</v>
      </c>
      <c r="D38" t="s">
        <v>665</v>
      </c>
      <c r="E38" t="s">
        <v>670</v>
      </c>
      <c r="G38" t="s">
        <v>247</v>
      </c>
      <c r="H38" t="s">
        <v>250</v>
      </c>
      <c r="I38">
        <v>2017</v>
      </c>
    </row>
    <row r="39" spans="1:9" x14ac:dyDescent="0.3">
      <c r="A39">
        <v>38</v>
      </c>
      <c r="B39">
        <v>19961269</v>
      </c>
      <c r="C39" t="s">
        <v>663</v>
      </c>
      <c r="D39" t="s">
        <v>665</v>
      </c>
      <c r="E39" t="s">
        <v>670</v>
      </c>
      <c r="F39" t="s">
        <v>704</v>
      </c>
      <c r="G39" t="s">
        <v>270</v>
      </c>
      <c r="H39" t="s">
        <v>273</v>
      </c>
      <c r="I39">
        <v>2009</v>
      </c>
    </row>
    <row r="40" spans="1:9" x14ac:dyDescent="0.3">
      <c r="A40">
        <v>39</v>
      </c>
      <c r="B40">
        <v>21257088</v>
      </c>
      <c r="C40" t="s">
        <v>666</v>
      </c>
      <c r="D40" t="s">
        <v>665</v>
      </c>
      <c r="E40" t="s">
        <v>670</v>
      </c>
      <c r="G40" t="s">
        <v>281</v>
      </c>
      <c r="H40" t="s">
        <v>165</v>
      </c>
      <c r="I40">
        <v>2011</v>
      </c>
    </row>
    <row r="41" spans="1:9" x14ac:dyDescent="0.3">
      <c r="A41">
        <v>40</v>
      </c>
      <c r="B41">
        <v>21241838</v>
      </c>
      <c r="C41" t="s">
        <v>663</v>
      </c>
      <c r="D41" t="s">
        <v>672</v>
      </c>
      <c r="E41" t="s">
        <v>670</v>
      </c>
      <c r="G41" t="s">
        <v>285</v>
      </c>
      <c r="H41" t="s">
        <v>288</v>
      </c>
      <c r="I41">
        <v>2011</v>
      </c>
    </row>
    <row r="42" spans="1:9" x14ac:dyDescent="0.3">
      <c r="A42">
        <v>41</v>
      </c>
      <c r="B42">
        <v>19777126</v>
      </c>
      <c r="C42" t="s">
        <v>661</v>
      </c>
      <c r="D42" t="s">
        <v>665</v>
      </c>
      <c r="E42" t="s">
        <v>661</v>
      </c>
      <c r="G42" t="s">
        <v>295</v>
      </c>
      <c r="H42" t="s">
        <v>298</v>
      </c>
      <c r="I42">
        <v>2009</v>
      </c>
    </row>
    <row r="43" spans="1:9" x14ac:dyDescent="0.3">
      <c r="A43">
        <v>42</v>
      </c>
      <c r="B43">
        <v>18378382</v>
      </c>
      <c r="C43" t="s">
        <v>667</v>
      </c>
      <c r="D43" t="s">
        <v>681</v>
      </c>
      <c r="E43" t="s">
        <v>670</v>
      </c>
      <c r="G43" t="s">
        <v>301</v>
      </c>
      <c r="H43" t="s">
        <v>304</v>
      </c>
      <c r="I43">
        <v>2008</v>
      </c>
    </row>
    <row r="44" spans="1:9" x14ac:dyDescent="0.3">
      <c r="A44">
        <v>43</v>
      </c>
      <c r="B44">
        <v>18505579</v>
      </c>
      <c r="C44" t="s">
        <v>680</v>
      </c>
      <c r="D44" t="s">
        <v>665</v>
      </c>
      <c r="E44" t="s">
        <v>670</v>
      </c>
      <c r="F44" t="s">
        <v>705</v>
      </c>
      <c r="G44" t="s">
        <v>306</v>
      </c>
      <c r="H44" t="s">
        <v>309</v>
      </c>
      <c r="I44">
        <v>2008</v>
      </c>
    </row>
    <row r="45" spans="1:9" x14ac:dyDescent="0.3">
      <c r="A45">
        <v>44</v>
      </c>
      <c r="B45">
        <v>24507771</v>
      </c>
      <c r="C45" t="s">
        <v>667</v>
      </c>
      <c r="D45" t="s">
        <v>665</v>
      </c>
      <c r="E45" t="s">
        <v>670</v>
      </c>
      <c r="G45" t="s">
        <v>312</v>
      </c>
      <c r="H45" t="s">
        <v>315</v>
      </c>
      <c r="I45">
        <v>2014</v>
      </c>
    </row>
    <row r="46" spans="1:9" x14ac:dyDescent="0.3">
      <c r="A46">
        <v>45</v>
      </c>
      <c r="B46">
        <v>21325987</v>
      </c>
      <c r="C46" t="s">
        <v>667</v>
      </c>
      <c r="D46" t="s">
        <v>675</v>
      </c>
      <c r="E46" t="s">
        <v>670</v>
      </c>
      <c r="F46" t="s">
        <v>686</v>
      </c>
      <c r="G46" t="s">
        <v>318</v>
      </c>
      <c r="H46" t="s">
        <v>321</v>
      </c>
      <c r="I46">
        <v>2011</v>
      </c>
    </row>
    <row r="47" spans="1:9" x14ac:dyDescent="0.3">
      <c r="A47">
        <v>46</v>
      </c>
      <c r="B47">
        <v>26014324</v>
      </c>
      <c r="C47" t="s">
        <v>667</v>
      </c>
      <c r="D47" t="s">
        <v>664</v>
      </c>
      <c r="E47" t="s">
        <v>670</v>
      </c>
      <c r="F47" t="s">
        <v>706</v>
      </c>
      <c r="G47" t="s">
        <v>335</v>
      </c>
      <c r="H47" t="s">
        <v>338</v>
      </c>
      <c r="I47">
        <v>2015</v>
      </c>
    </row>
    <row r="48" spans="1:9" x14ac:dyDescent="0.3">
      <c r="A48">
        <v>47</v>
      </c>
      <c r="B48">
        <v>32074178</v>
      </c>
      <c r="C48" t="s">
        <v>666</v>
      </c>
      <c r="D48" t="s">
        <v>665</v>
      </c>
      <c r="E48" t="s">
        <v>670</v>
      </c>
      <c r="G48" t="s">
        <v>340</v>
      </c>
      <c r="H48" t="s">
        <v>343</v>
      </c>
      <c r="I48">
        <v>2020</v>
      </c>
    </row>
    <row r="49" spans="1:9" x14ac:dyDescent="0.3">
      <c r="A49">
        <v>48</v>
      </c>
      <c r="B49">
        <v>23785932</v>
      </c>
      <c r="C49" t="s">
        <v>666</v>
      </c>
      <c r="D49" t="s">
        <v>665</v>
      </c>
      <c r="E49" t="s">
        <v>670</v>
      </c>
      <c r="F49" t="s">
        <v>686</v>
      </c>
      <c r="G49" t="s">
        <v>351</v>
      </c>
      <c r="H49" t="s">
        <v>354</v>
      </c>
      <c r="I49">
        <v>2013</v>
      </c>
    </row>
    <row r="50" spans="1:9" x14ac:dyDescent="0.3">
      <c r="A50">
        <v>49</v>
      </c>
      <c r="B50">
        <v>22041633</v>
      </c>
      <c r="C50" t="s">
        <v>666</v>
      </c>
      <c r="D50" t="s">
        <v>665</v>
      </c>
      <c r="E50" t="s">
        <v>670</v>
      </c>
      <c r="F50" t="s">
        <v>700</v>
      </c>
      <c r="G50" t="s">
        <v>356</v>
      </c>
      <c r="H50" t="s">
        <v>359</v>
      </c>
      <c r="I50">
        <v>2011</v>
      </c>
    </row>
    <row r="51" spans="1:9" x14ac:dyDescent="0.3">
      <c r="A51">
        <v>50</v>
      </c>
      <c r="B51">
        <v>16917923</v>
      </c>
      <c r="C51" t="s">
        <v>667</v>
      </c>
      <c r="D51" t="s">
        <v>665</v>
      </c>
      <c r="E51" t="s">
        <v>670</v>
      </c>
      <c r="G51" t="s">
        <v>361</v>
      </c>
      <c r="H51" t="s">
        <v>364</v>
      </c>
      <c r="I51">
        <v>2006</v>
      </c>
    </row>
    <row r="52" spans="1:9" x14ac:dyDescent="0.3">
      <c r="A52">
        <v>51</v>
      </c>
      <c r="B52">
        <v>19152996</v>
      </c>
      <c r="C52" t="s">
        <v>663</v>
      </c>
      <c r="D52" t="s">
        <v>665</v>
      </c>
      <c r="E52" t="s">
        <v>670</v>
      </c>
      <c r="G52" t="s">
        <v>367</v>
      </c>
      <c r="H52" t="s">
        <v>370</v>
      </c>
      <c r="I52">
        <v>2009</v>
      </c>
    </row>
    <row r="53" spans="1:9" x14ac:dyDescent="0.3">
      <c r="A53">
        <v>52</v>
      </c>
      <c r="B53">
        <v>21464494</v>
      </c>
      <c r="C53" t="s">
        <v>667</v>
      </c>
      <c r="D53" t="s">
        <v>665</v>
      </c>
      <c r="E53" t="s">
        <v>670</v>
      </c>
      <c r="G53" t="s">
        <v>376</v>
      </c>
      <c r="H53" t="s">
        <v>379</v>
      </c>
      <c r="I53">
        <v>2011</v>
      </c>
    </row>
    <row r="54" spans="1:9" x14ac:dyDescent="0.3">
      <c r="A54">
        <v>53</v>
      </c>
      <c r="B54">
        <v>11315994</v>
      </c>
      <c r="C54" t="s">
        <v>666</v>
      </c>
      <c r="D54" t="s">
        <v>665</v>
      </c>
      <c r="E54" t="s">
        <v>670</v>
      </c>
      <c r="G54" t="s">
        <v>387</v>
      </c>
      <c r="H54" t="s">
        <v>390</v>
      </c>
      <c r="I54">
        <v>2001</v>
      </c>
    </row>
    <row r="55" spans="1:9" x14ac:dyDescent="0.3">
      <c r="A55">
        <v>54</v>
      </c>
      <c r="B55">
        <v>27600474</v>
      </c>
      <c r="C55" t="s">
        <v>666</v>
      </c>
      <c r="D55" t="s">
        <v>676</v>
      </c>
      <c r="E55" t="s">
        <v>670</v>
      </c>
      <c r="F55" t="s">
        <v>686</v>
      </c>
      <c r="G55" t="s">
        <v>408</v>
      </c>
      <c r="H55" t="s">
        <v>411</v>
      </c>
      <c r="I55">
        <v>2016</v>
      </c>
    </row>
    <row r="56" spans="1:9" x14ac:dyDescent="0.3">
      <c r="A56">
        <v>55</v>
      </c>
      <c r="B56">
        <v>17593538</v>
      </c>
      <c r="C56" t="s">
        <v>666</v>
      </c>
      <c r="D56" t="s">
        <v>665</v>
      </c>
      <c r="E56" t="s">
        <v>670</v>
      </c>
      <c r="F56" t="s">
        <v>707</v>
      </c>
      <c r="G56" t="s">
        <v>429</v>
      </c>
      <c r="H56" t="s">
        <v>432</v>
      </c>
      <c r="I56">
        <v>2007</v>
      </c>
    </row>
    <row r="57" spans="1:9" x14ac:dyDescent="0.3">
      <c r="A57">
        <v>56</v>
      </c>
      <c r="B57">
        <v>21791878</v>
      </c>
      <c r="C57" t="s">
        <v>663</v>
      </c>
      <c r="D57" t="s">
        <v>665</v>
      </c>
      <c r="E57" t="s">
        <v>670</v>
      </c>
      <c r="G57" t="s">
        <v>458</v>
      </c>
      <c r="H57" t="s">
        <v>461</v>
      </c>
      <c r="I57">
        <v>2011</v>
      </c>
    </row>
    <row r="58" spans="1:9" x14ac:dyDescent="0.3">
      <c r="A58">
        <v>57</v>
      </c>
      <c r="B58">
        <v>15013102</v>
      </c>
      <c r="C58" t="s">
        <v>667</v>
      </c>
      <c r="D58" t="s">
        <v>684</v>
      </c>
      <c r="E58" t="s">
        <v>670</v>
      </c>
      <c r="G58" t="s">
        <v>475</v>
      </c>
      <c r="H58" t="s">
        <v>478</v>
      </c>
      <c r="I58">
        <v>2004</v>
      </c>
    </row>
    <row r="59" spans="1:9" x14ac:dyDescent="0.3">
      <c r="A59">
        <v>58</v>
      </c>
      <c r="B59">
        <v>22650027</v>
      </c>
      <c r="C59" t="s">
        <v>714</v>
      </c>
      <c r="D59" t="s">
        <v>682</v>
      </c>
      <c r="E59" t="s">
        <v>670</v>
      </c>
      <c r="G59" t="s">
        <v>496</v>
      </c>
      <c r="H59" t="s">
        <v>499</v>
      </c>
      <c r="I59">
        <v>2012</v>
      </c>
    </row>
    <row r="60" spans="1:9" x14ac:dyDescent="0.3">
      <c r="A60">
        <v>59</v>
      </c>
      <c r="B60">
        <v>21787199</v>
      </c>
      <c r="C60" t="s">
        <v>666</v>
      </c>
      <c r="D60" t="s">
        <v>673</v>
      </c>
      <c r="E60" t="s">
        <v>670</v>
      </c>
      <c r="G60" t="s">
        <v>519</v>
      </c>
      <c r="H60" t="s">
        <v>522</v>
      </c>
      <c r="I60">
        <v>2012</v>
      </c>
    </row>
    <row r="61" spans="1:9" x14ac:dyDescent="0.3">
      <c r="A61">
        <v>60</v>
      </c>
      <c r="B61">
        <v>19185973</v>
      </c>
      <c r="C61" t="s">
        <v>667</v>
      </c>
      <c r="D61" t="s">
        <v>681</v>
      </c>
      <c r="E61" t="s">
        <v>670</v>
      </c>
      <c r="F61" t="s">
        <v>708</v>
      </c>
      <c r="G61" t="s">
        <v>579</v>
      </c>
      <c r="H61" t="s">
        <v>582</v>
      </c>
      <c r="I61">
        <v>2009</v>
      </c>
    </row>
    <row r="62" spans="1:9" x14ac:dyDescent="0.3">
      <c r="A62">
        <v>61</v>
      </c>
      <c r="B62">
        <v>23981992</v>
      </c>
      <c r="C62" t="s">
        <v>667</v>
      </c>
      <c r="D62" t="s">
        <v>679</v>
      </c>
      <c r="E62" t="s">
        <v>670</v>
      </c>
      <c r="G62" t="s">
        <v>620</v>
      </c>
      <c r="H62" t="s">
        <v>18</v>
      </c>
      <c r="I62">
        <v>2013</v>
      </c>
    </row>
    <row r="63" spans="1:9" x14ac:dyDescent="0.3">
      <c r="A63">
        <v>62</v>
      </c>
      <c r="B63">
        <v>15466739</v>
      </c>
      <c r="C63" t="s">
        <v>680</v>
      </c>
      <c r="D63" t="s">
        <v>665</v>
      </c>
      <c r="E63" t="s">
        <v>670</v>
      </c>
      <c r="G63" t="s">
        <v>625</v>
      </c>
      <c r="H63" t="s">
        <v>628</v>
      </c>
      <c r="I63">
        <v>2004</v>
      </c>
    </row>
    <row r="64" spans="1:9" x14ac:dyDescent="0.3">
      <c r="A64">
        <v>63</v>
      </c>
      <c r="B64">
        <v>11270523</v>
      </c>
      <c r="C64" t="s">
        <v>666</v>
      </c>
      <c r="D64" t="s">
        <v>665</v>
      </c>
      <c r="E64" t="s">
        <v>670</v>
      </c>
      <c r="G64" t="s">
        <v>631</v>
      </c>
      <c r="H64" t="s">
        <v>634</v>
      </c>
      <c r="I64">
        <v>2001</v>
      </c>
    </row>
    <row r="65" spans="1:9" x14ac:dyDescent="0.3">
      <c r="A65">
        <v>64</v>
      </c>
      <c r="B65">
        <v>8113941</v>
      </c>
      <c r="C65" t="s">
        <v>666</v>
      </c>
      <c r="D65" t="s">
        <v>665</v>
      </c>
      <c r="E65" t="s">
        <v>670</v>
      </c>
      <c r="G65" t="s">
        <v>650</v>
      </c>
      <c r="H65" t="s">
        <v>653</v>
      </c>
      <c r="I65">
        <v>1994</v>
      </c>
    </row>
    <row r="66" spans="1:9" x14ac:dyDescent="0.3">
      <c r="A66">
        <v>65</v>
      </c>
      <c r="B66">
        <v>2231120</v>
      </c>
      <c r="C66" t="s">
        <v>667</v>
      </c>
      <c r="D66" t="s">
        <v>665</v>
      </c>
      <c r="E66" t="s">
        <v>670</v>
      </c>
      <c r="G66" t="s">
        <v>655</v>
      </c>
      <c r="H66" t="s">
        <v>658</v>
      </c>
      <c r="I66">
        <v>1990</v>
      </c>
    </row>
    <row r="67" spans="1:9" x14ac:dyDescent="0.3">
      <c r="A67">
        <v>67</v>
      </c>
      <c r="B67">
        <v>30592260</v>
      </c>
      <c r="C67" t="s">
        <v>712</v>
      </c>
      <c r="D67" t="s">
        <v>665</v>
      </c>
      <c r="E67" t="s">
        <v>695</v>
      </c>
      <c r="G67" t="s">
        <v>154</v>
      </c>
      <c r="H67" t="s">
        <v>155</v>
      </c>
      <c r="I67">
        <v>2018</v>
      </c>
    </row>
    <row r="68" spans="1:9" x14ac:dyDescent="0.3">
      <c r="A68">
        <v>68</v>
      </c>
      <c r="B68">
        <v>27107081</v>
      </c>
      <c r="C68" t="s">
        <v>712</v>
      </c>
      <c r="D68" t="s">
        <v>665</v>
      </c>
      <c r="E68" t="s">
        <v>695</v>
      </c>
      <c r="G68" t="s">
        <v>174</v>
      </c>
      <c r="H68" t="s">
        <v>177</v>
      </c>
      <c r="I68">
        <v>2016</v>
      </c>
    </row>
    <row r="69" spans="1:9" x14ac:dyDescent="0.3">
      <c r="A69">
        <v>69</v>
      </c>
      <c r="B69">
        <v>28158228</v>
      </c>
      <c r="C69" t="s">
        <v>666</v>
      </c>
      <c r="D69" t="s">
        <v>665</v>
      </c>
      <c r="E69" t="s">
        <v>695</v>
      </c>
      <c r="G69" t="s">
        <v>179</v>
      </c>
      <c r="H69" t="s">
        <v>182</v>
      </c>
      <c r="I69">
        <v>2017</v>
      </c>
    </row>
    <row r="70" spans="1:9" x14ac:dyDescent="0.3">
      <c r="A70">
        <v>70</v>
      </c>
      <c r="B70">
        <v>22669551</v>
      </c>
      <c r="C70" t="s">
        <v>667</v>
      </c>
      <c r="D70" t="s">
        <v>665</v>
      </c>
      <c r="E70" t="s">
        <v>695</v>
      </c>
      <c r="G70" t="s">
        <v>230</v>
      </c>
      <c r="H70" t="s">
        <v>233</v>
      </c>
      <c r="I70">
        <v>2013</v>
      </c>
    </row>
    <row r="71" spans="1:9" x14ac:dyDescent="0.3">
      <c r="A71">
        <v>71</v>
      </c>
      <c r="B71">
        <v>24994452</v>
      </c>
      <c r="C71" t="s">
        <v>666</v>
      </c>
      <c r="D71" t="s">
        <v>665</v>
      </c>
      <c r="E71" t="s">
        <v>695</v>
      </c>
      <c r="G71" t="s">
        <v>258</v>
      </c>
      <c r="H71" t="s">
        <v>261</v>
      </c>
      <c r="I71">
        <v>2014</v>
      </c>
    </row>
    <row r="72" spans="1:9" x14ac:dyDescent="0.3">
      <c r="A72">
        <v>72</v>
      </c>
      <c r="B72">
        <v>23179326</v>
      </c>
      <c r="C72" t="s">
        <v>666</v>
      </c>
      <c r="D72" t="s">
        <v>665</v>
      </c>
      <c r="E72" t="s">
        <v>695</v>
      </c>
      <c r="G72" t="s">
        <v>264</v>
      </c>
      <c r="H72" t="s">
        <v>267</v>
      </c>
      <c r="I72">
        <v>2013</v>
      </c>
    </row>
    <row r="73" spans="1:9" x14ac:dyDescent="0.3">
      <c r="A73">
        <v>73</v>
      </c>
      <c r="B73">
        <v>20851422</v>
      </c>
      <c r="C73" t="s">
        <v>666</v>
      </c>
      <c r="D73" t="s">
        <v>665</v>
      </c>
      <c r="E73" t="s">
        <v>695</v>
      </c>
      <c r="G73" t="s">
        <v>290</v>
      </c>
      <c r="H73" t="s">
        <v>261</v>
      </c>
      <c r="I73">
        <v>2011</v>
      </c>
    </row>
    <row r="74" spans="1:9" x14ac:dyDescent="0.3">
      <c r="A74">
        <v>75</v>
      </c>
      <c r="B74">
        <v>19110371</v>
      </c>
      <c r="C74" t="s">
        <v>667</v>
      </c>
      <c r="D74" t="s">
        <v>665</v>
      </c>
      <c r="E74" t="s">
        <v>695</v>
      </c>
      <c r="G74" t="s">
        <v>346</v>
      </c>
      <c r="H74" t="s">
        <v>349</v>
      </c>
      <c r="I74">
        <v>2009</v>
      </c>
    </row>
    <row r="75" spans="1:9" x14ac:dyDescent="0.3">
      <c r="A75">
        <v>76</v>
      </c>
      <c r="B75">
        <v>23472862</v>
      </c>
      <c r="C75" t="s">
        <v>666</v>
      </c>
      <c r="D75" t="s">
        <v>665</v>
      </c>
      <c r="E75" t="s">
        <v>695</v>
      </c>
      <c r="G75" t="s">
        <v>372</v>
      </c>
      <c r="H75" t="s">
        <v>261</v>
      </c>
      <c r="I75">
        <v>2013</v>
      </c>
    </row>
    <row r="76" spans="1:9" x14ac:dyDescent="0.3">
      <c r="A76">
        <v>77</v>
      </c>
      <c r="B76">
        <v>19394753</v>
      </c>
      <c r="C76" t="s">
        <v>713</v>
      </c>
      <c r="D76" t="s">
        <v>665</v>
      </c>
      <c r="E76" t="s">
        <v>695</v>
      </c>
      <c r="G76" t="s">
        <v>393</v>
      </c>
      <c r="H76" t="s">
        <v>396</v>
      </c>
      <c r="I76">
        <v>2009</v>
      </c>
    </row>
    <row r="77" spans="1:9" x14ac:dyDescent="0.3">
      <c r="A77">
        <v>78</v>
      </c>
      <c r="B77">
        <v>22608545</v>
      </c>
      <c r="C77" t="s">
        <v>666</v>
      </c>
      <c r="D77" t="s">
        <v>665</v>
      </c>
      <c r="E77" t="s">
        <v>695</v>
      </c>
      <c r="G77" t="s">
        <v>398</v>
      </c>
      <c r="H77" t="s">
        <v>261</v>
      </c>
      <c r="I77">
        <v>2012</v>
      </c>
    </row>
    <row r="78" spans="1:9" x14ac:dyDescent="0.3">
      <c r="A78">
        <v>79</v>
      </c>
      <c r="B78">
        <v>27427555</v>
      </c>
      <c r="C78" t="s">
        <v>666</v>
      </c>
      <c r="D78" t="s">
        <v>665</v>
      </c>
      <c r="E78" t="s">
        <v>695</v>
      </c>
      <c r="G78" t="s">
        <v>402</v>
      </c>
      <c r="H78" t="s">
        <v>405</v>
      </c>
      <c r="I78">
        <v>2017</v>
      </c>
    </row>
    <row r="79" spans="1:9" x14ac:dyDescent="0.3">
      <c r="A79">
        <v>81</v>
      </c>
      <c r="B79">
        <v>30553585</v>
      </c>
      <c r="C79" t="s">
        <v>712</v>
      </c>
      <c r="D79" t="s">
        <v>665</v>
      </c>
      <c r="E79" t="s">
        <v>695</v>
      </c>
      <c r="G79" t="s">
        <v>419</v>
      </c>
      <c r="H79" t="s">
        <v>422</v>
      </c>
      <c r="I79">
        <v>2019</v>
      </c>
    </row>
    <row r="80" spans="1:9" x14ac:dyDescent="0.3">
      <c r="A80">
        <v>82</v>
      </c>
      <c r="B80">
        <v>12898297</v>
      </c>
      <c r="C80" t="s">
        <v>667</v>
      </c>
      <c r="D80" t="s">
        <v>665</v>
      </c>
      <c r="E80" t="s">
        <v>695</v>
      </c>
      <c r="G80" t="s">
        <v>424</v>
      </c>
      <c r="H80" t="s">
        <v>427</v>
      </c>
      <c r="I80">
        <v>2003</v>
      </c>
    </row>
    <row r="81" spans="1:9" x14ac:dyDescent="0.3">
      <c r="A81">
        <v>83</v>
      </c>
      <c r="B81">
        <v>18573992</v>
      </c>
      <c r="C81" t="s">
        <v>666</v>
      </c>
      <c r="D81" t="s">
        <v>665</v>
      </c>
      <c r="E81" t="s">
        <v>695</v>
      </c>
      <c r="G81" t="s">
        <v>446</v>
      </c>
      <c r="H81" t="s">
        <v>449</v>
      </c>
      <c r="I81">
        <v>2008</v>
      </c>
    </row>
    <row r="82" spans="1:9" x14ac:dyDescent="0.3">
      <c r="A82">
        <v>84</v>
      </c>
      <c r="B82">
        <v>20404761</v>
      </c>
      <c r="C82" t="s">
        <v>666</v>
      </c>
      <c r="D82" t="s">
        <v>665</v>
      </c>
      <c r="E82" t="s">
        <v>695</v>
      </c>
      <c r="G82" t="s">
        <v>452</v>
      </c>
      <c r="H82" t="s">
        <v>455</v>
      </c>
      <c r="I82">
        <v>2010</v>
      </c>
    </row>
    <row r="83" spans="1:9" x14ac:dyDescent="0.3">
      <c r="A83">
        <v>85</v>
      </c>
      <c r="B83">
        <v>23428770</v>
      </c>
      <c r="C83" t="s">
        <v>667</v>
      </c>
      <c r="D83" t="s">
        <v>665</v>
      </c>
      <c r="E83" t="s">
        <v>695</v>
      </c>
      <c r="G83" t="s">
        <v>464</v>
      </c>
      <c r="H83" t="s">
        <v>467</v>
      </c>
      <c r="I83">
        <v>2012</v>
      </c>
    </row>
    <row r="84" spans="1:9" x14ac:dyDescent="0.3">
      <c r="A84">
        <v>86</v>
      </c>
      <c r="B84">
        <v>24676969</v>
      </c>
      <c r="C84" t="s">
        <v>666</v>
      </c>
      <c r="D84" t="s">
        <v>665</v>
      </c>
      <c r="E84" t="s">
        <v>695</v>
      </c>
      <c r="G84" t="s">
        <v>480</v>
      </c>
      <c r="H84" t="s">
        <v>483</v>
      </c>
      <c r="I84">
        <v>2014</v>
      </c>
    </row>
    <row r="85" spans="1:9" x14ac:dyDescent="0.3">
      <c r="A85">
        <v>87</v>
      </c>
      <c r="B85">
        <v>14687186</v>
      </c>
      <c r="C85" t="s">
        <v>680</v>
      </c>
      <c r="D85" t="s">
        <v>665</v>
      </c>
      <c r="E85" t="s">
        <v>695</v>
      </c>
      <c r="G85" t="s">
        <v>485</v>
      </c>
      <c r="H85" t="s">
        <v>488</v>
      </c>
      <c r="I85">
        <v>2004</v>
      </c>
    </row>
    <row r="86" spans="1:9" x14ac:dyDescent="0.3">
      <c r="A86">
        <v>88</v>
      </c>
      <c r="B86">
        <v>23239548</v>
      </c>
      <c r="C86" t="s">
        <v>666</v>
      </c>
      <c r="D86" t="s">
        <v>665</v>
      </c>
      <c r="E86" t="s">
        <v>695</v>
      </c>
      <c r="G86" t="s">
        <v>491</v>
      </c>
      <c r="H86" t="s">
        <v>494</v>
      </c>
      <c r="I86">
        <v>2013</v>
      </c>
    </row>
    <row r="87" spans="1:9" x14ac:dyDescent="0.3">
      <c r="A87">
        <v>89</v>
      </c>
      <c r="B87">
        <v>18640400</v>
      </c>
      <c r="C87" t="s">
        <v>667</v>
      </c>
      <c r="D87" t="s">
        <v>665</v>
      </c>
      <c r="E87" t="s">
        <v>695</v>
      </c>
      <c r="G87" t="s">
        <v>501</v>
      </c>
      <c r="H87" t="s">
        <v>504</v>
      </c>
      <c r="I87">
        <v>2008</v>
      </c>
    </row>
    <row r="88" spans="1:9" x14ac:dyDescent="0.3">
      <c r="A88">
        <v>90</v>
      </c>
      <c r="B88">
        <v>32078068</v>
      </c>
      <c r="C88" t="s">
        <v>661</v>
      </c>
      <c r="D88" t="s">
        <v>665</v>
      </c>
      <c r="E88" t="s">
        <v>661</v>
      </c>
      <c r="G88" t="s">
        <v>513</v>
      </c>
      <c r="H88" t="s">
        <v>516</v>
      </c>
      <c r="I88">
        <v>2020</v>
      </c>
    </row>
    <row r="89" spans="1:9" x14ac:dyDescent="0.3">
      <c r="A89">
        <v>91</v>
      </c>
      <c r="B89">
        <v>25467523</v>
      </c>
      <c r="C89" t="s">
        <v>666</v>
      </c>
      <c r="D89" t="s">
        <v>665</v>
      </c>
      <c r="E89" t="s">
        <v>695</v>
      </c>
      <c r="G89" t="s">
        <v>525</v>
      </c>
      <c r="H89" t="s">
        <v>528</v>
      </c>
      <c r="I89">
        <v>2014</v>
      </c>
    </row>
    <row r="90" spans="1:9" x14ac:dyDescent="0.3">
      <c r="A90">
        <v>92</v>
      </c>
      <c r="B90">
        <v>19603517</v>
      </c>
      <c r="C90" t="s">
        <v>667</v>
      </c>
      <c r="D90" t="s">
        <v>665</v>
      </c>
      <c r="E90" t="s">
        <v>695</v>
      </c>
      <c r="G90" t="s">
        <v>541</v>
      </c>
      <c r="H90" t="s">
        <v>544</v>
      </c>
      <c r="I90">
        <v>2010</v>
      </c>
    </row>
    <row r="91" spans="1:9" x14ac:dyDescent="0.3">
      <c r="A91">
        <v>93</v>
      </c>
      <c r="B91">
        <v>23147295</v>
      </c>
      <c r="C91" t="s">
        <v>666</v>
      </c>
      <c r="D91" t="s">
        <v>665</v>
      </c>
      <c r="E91" t="s">
        <v>695</v>
      </c>
      <c r="G91" t="s">
        <v>546</v>
      </c>
      <c r="H91" t="s">
        <v>549</v>
      </c>
      <c r="I91">
        <v>2012</v>
      </c>
    </row>
    <row r="92" spans="1:9" x14ac:dyDescent="0.3">
      <c r="A92">
        <v>94</v>
      </c>
      <c r="B92">
        <v>12828912</v>
      </c>
      <c r="C92" t="s">
        <v>667</v>
      </c>
      <c r="D92" t="s">
        <v>665</v>
      </c>
      <c r="E92" t="s">
        <v>695</v>
      </c>
      <c r="G92" t="s">
        <v>551</v>
      </c>
      <c r="H92" t="s">
        <v>554</v>
      </c>
      <c r="I92">
        <v>2003</v>
      </c>
    </row>
    <row r="93" spans="1:9" x14ac:dyDescent="0.3">
      <c r="A93">
        <v>95</v>
      </c>
      <c r="B93">
        <v>15083118</v>
      </c>
      <c r="C93" t="s">
        <v>667</v>
      </c>
      <c r="D93" t="s">
        <v>665</v>
      </c>
      <c r="E93" t="s">
        <v>695</v>
      </c>
      <c r="G93" t="s">
        <v>557</v>
      </c>
      <c r="H93" t="s">
        <v>560</v>
      </c>
      <c r="I93">
        <v>2004</v>
      </c>
    </row>
    <row r="94" spans="1:9" x14ac:dyDescent="0.3">
      <c r="A94">
        <v>96</v>
      </c>
      <c r="B94">
        <v>11858601</v>
      </c>
      <c r="C94" t="s">
        <v>714</v>
      </c>
      <c r="D94" t="s">
        <v>665</v>
      </c>
      <c r="E94" t="s">
        <v>695</v>
      </c>
      <c r="G94" t="s">
        <v>563</v>
      </c>
      <c r="H94" t="s">
        <v>261</v>
      </c>
      <c r="I94">
        <v>2002</v>
      </c>
    </row>
    <row r="95" spans="1:9" x14ac:dyDescent="0.3">
      <c r="A95">
        <v>97</v>
      </c>
      <c r="B95">
        <v>14554209</v>
      </c>
      <c r="C95" t="s">
        <v>667</v>
      </c>
      <c r="D95" t="s">
        <v>665</v>
      </c>
      <c r="E95" t="s">
        <v>695</v>
      </c>
      <c r="G95" t="s">
        <v>584</v>
      </c>
      <c r="H95" t="s">
        <v>261</v>
      </c>
      <c r="I95">
        <v>2003</v>
      </c>
    </row>
    <row r="96" spans="1:9" x14ac:dyDescent="0.3">
      <c r="A96">
        <v>99</v>
      </c>
      <c r="B96">
        <v>10509205</v>
      </c>
      <c r="C96" t="s">
        <v>667</v>
      </c>
      <c r="D96" t="s">
        <v>665</v>
      </c>
      <c r="E96" t="s">
        <v>695</v>
      </c>
      <c r="G96" t="s">
        <v>598</v>
      </c>
      <c r="H96" t="s">
        <v>601</v>
      </c>
      <c r="I96">
        <v>1999</v>
      </c>
    </row>
    <row r="97" spans="1:9" x14ac:dyDescent="0.3">
      <c r="A97">
        <v>101</v>
      </c>
      <c r="B97">
        <v>15174564</v>
      </c>
      <c r="C97" t="s">
        <v>666</v>
      </c>
      <c r="D97" t="s">
        <v>665</v>
      </c>
      <c r="E97" t="s">
        <v>695</v>
      </c>
      <c r="G97" t="s">
        <v>641</v>
      </c>
      <c r="H97" t="s">
        <v>644</v>
      </c>
      <c r="I97">
        <v>2004</v>
      </c>
    </row>
    <row r="98" spans="1:9" x14ac:dyDescent="0.3">
      <c r="A98">
        <v>102</v>
      </c>
      <c r="B98">
        <v>21735320</v>
      </c>
      <c r="C98" t="s">
        <v>666</v>
      </c>
      <c r="D98" t="s">
        <v>665</v>
      </c>
      <c r="E98" t="s">
        <v>695</v>
      </c>
      <c r="G98" t="s">
        <v>645</v>
      </c>
      <c r="H98" t="s">
        <v>648</v>
      </c>
      <c r="I98">
        <v>2011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activeCell="A2" sqref="A2:H38"/>
    </sheetView>
  </sheetViews>
  <sheetFormatPr baseColWidth="10" defaultRowHeight="14.4" x14ac:dyDescent="0.3"/>
  <cols>
    <col min="1" max="1" width="3.21875" bestFit="1" customWidth="1"/>
    <col min="6" max="6" width="134.77734375" bestFit="1" customWidth="1"/>
    <col min="7" max="7" width="60.77734375" bestFit="1" customWidth="1"/>
    <col min="8" max="8" width="78.109375" bestFit="1" customWidth="1"/>
  </cols>
  <sheetData>
    <row r="1" spans="1:8" s="2" customFormat="1" x14ac:dyDescent="0.3">
      <c r="A1" s="2" t="s">
        <v>674</v>
      </c>
      <c r="B1" s="2" t="s">
        <v>0</v>
      </c>
      <c r="C1" s="2" t="s">
        <v>668</v>
      </c>
      <c r="D1" s="2" t="s">
        <v>685</v>
      </c>
      <c r="E1" s="2" t="s">
        <v>669</v>
      </c>
      <c r="F1" s="2" t="s">
        <v>1</v>
      </c>
      <c r="G1" s="2" t="s">
        <v>4</v>
      </c>
      <c r="H1" s="2" t="s">
        <v>6</v>
      </c>
    </row>
    <row r="2" spans="1:8" x14ac:dyDescent="0.3">
      <c r="A2">
        <v>1</v>
      </c>
      <c r="B2">
        <v>29523197</v>
      </c>
      <c r="D2" t="s">
        <v>665</v>
      </c>
      <c r="E2" t="s">
        <v>695</v>
      </c>
      <c r="F2" t="s">
        <v>107</v>
      </c>
      <c r="G2" t="s">
        <v>110</v>
      </c>
      <c r="H2">
        <v>2018</v>
      </c>
    </row>
    <row r="3" spans="1:8" x14ac:dyDescent="0.3">
      <c r="A3">
        <v>2</v>
      </c>
      <c r="B3">
        <v>30592260</v>
      </c>
      <c r="D3" t="s">
        <v>665</v>
      </c>
      <c r="E3" t="s">
        <v>695</v>
      </c>
      <c r="F3" t="s">
        <v>154</v>
      </c>
      <c r="G3" t="s">
        <v>155</v>
      </c>
      <c r="H3">
        <v>2018</v>
      </c>
    </row>
    <row r="4" spans="1:8" x14ac:dyDescent="0.3">
      <c r="A4">
        <v>3</v>
      </c>
      <c r="B4">
        <v>27107081</v>
      </c>
      <c r="D4" t="s">
        <v>665</v>
      </c>
      <c r="E4" t="s">
        <v>695</v>
      </c>
      <c r="F4" t="s">
        <v>174</v>
      </c>
      <c r="G4" t="s">
        <v>177</v>
      </c>
      <c r="H4">
        <v>2016</v>
      </c>
    </row>
    <row r="5" spans="1:8" x14ac:dyDescent="0.3">
      <c r="A5">
        <v>4</v>
      </c>
      <c r="B5">
        <v>28158228</v>
      </c>
      <c r="D5" t="s">
        <v>665</v>
      </c>
      <c r="E5" t="s">
        <v>695</v>
      </c>
      <c r="F5" t="s">
        <v>179</v>
      </c>
      <c r="G5" t="s">
        <v>182</v>
      </c>
      <c r="H5">
        <v>2017</v>
      </c>
    </row>
    <row r="6" spans="1:8" x14ac:dyDescent="0.3">
      <c r="A6">
        <v>5</v>
      </c>
      <c r="B6">
        <v>22669551</v>
      </c>
      <c r="D6" t="s">
        <v>665</v>
      </c>
      <c r="E6" t="s">
        <v>695</v>
      </c>
      <c r="F6" t="s">
        <v>230</v>
      </c>
      <c r="G6" t="s">
        <v>233</v>
      </c>
      <c r="H6">
        <v>2013</v>
      </c>
    </row>
    <row r="7" spans="1:8" x14ac:dyDescent="0.3">
      <c r="A7">
        <v>6</v>
      </c>
      <c r="B7">
        <v>24994452</v>
      </c>
      <c r="D7" t="s">
        <v>665</v>
      </c>
      <c r="E7" t="s">
        <v>695</v>
      </c>
      <c r="F7" t="s">
        <v>258</v>
      </c>
      <c r="G7" t="s">
        <v>261</v>
      </c>
      <c r="H7">
        <v>2014</v>
      </c>
    </row>
    <row r="8" spans="1:8" x14ac:dyDescent="0.3">
      <c r="A8">
        <v>7</v>
      </c>
      <c r="B8">
        <v>23179326</v>
      </c>
      <c r="D8" t="s">
        <v>665</v>
      </c>
      <c r="E8" t="s">
        <v>695</v>
      </c>
      <c r="F8" t="s">
        <v>264</v>
      </c>
      <c r="G8" t="s">
        <v>267</v>
      </c>
      <c r="H8">
        <v>2013</v>
      </c>
    </row>
    <row r="9" spans="1:8" x14ac:dyDescent="0.3">
      <c r="A9">
        <v>8</v>
      </c>
      <c r="B9">
        <v>20851422</v>
      </c>
      <c r="D9" t="s">
        <v>665</v>
      </c>
      <c r="E9" t="s">
        <v>695</v>
      </c>
      <c r="F9" t="s">
        <v>290</v>
      </c>
      <c r="G9" t="s">
        <v>261</v>
      </c>
      <c r="H9">
        <v>2011</v>
      </c>
    </row>
    <row r="10" spans="1:8" x14ac:dyDescent="0.3">
      <c r="A10">
        <v>9</v>
      </c>
      <c r="B10">
        <v>29843947</v>
      </c>
      <c r="D10" t="s">
        <v>665</v>
      </c>
      <c r="E10" t="s">
        <v>695</v>
      </c>
      <c r="F10" t="s">
        <v>323</v>
      </c>
      <c r="G10" t="s">
        <v>326</v>
      </c>
      <c r="H10">
        <v>2018</v>
      </c>
    </row>
    <row r="11" spans="1:8" x14ac:dyDescent="0.3">
      <c r="A11">
        <v>10</v>
      </c>
      <c r="B11">
        <v>19110371</v>
      </c>
      <c r="D11" t="s">
        <v>665</v>
      </c>
      <c r="E11" t="s">
        <v>695</v>
      </c>
      <c r="F11" t="s">
        <v>346</v>
      </c>
      <c r="G11" t="s">
        <v>349</v>
      </c>
      <c r="H11">
        <v>2009</v>
      </c>
    </row>
    <row r="12" spans="1:8" x14ac:dyDescent="0.3">
      <c r="A12">
        <v>11</v>
      </c>
      <c r="B12">
        <v>23472862</v>
      </c>
      <c r="D12" t="s">
        <v>665</v>
      </c>
      <c r="E12" t="s">
        <v>695</v>
      </c>
      <c r="F12" t="s">
        <v>372</v>
      </c>
      <c r="G12" t="s">
        <v>261</v>
      </c>
      <c r="H12">
        <v>2013</v>
      </c>
    </row>
    <row r="13" spans="1:8" x14ac:dyDescent="0.3">
      <c r="A13">
        <v>12</v>
      </c>
      <c r="B13">
        <v>19394753</v>
      </c>
      <c r="D13" t="s">
        <v>665</v>
      </c>
      <c r="E13" t="s">
        <v>695</v>
      </c>
      <c r="F13" t="s">
        <v>393</v>
      </c>
      <c r="G13" t="s">
        <v>396</v>
      </c>
      <c r="H13">
        <v>2009</v>
      </c>
    </row>
    <row r="14" spans="1:8" x14ac:dyDescent="0.3">
      <c r="A14">
        <v>13</v>
      </c>
      <c r="B14">
        <v>22608545</v>
      </c>
      <c r="D14" t="s">
        <v>665</v>
      </c>
      <c r="E14" t="s">
        <v>695</v>
      </c>
      <c r="F14" t="s">
        <v>398</v>
      </c>
      <c r="G14" t="s">
        <v>261</v>
      </c>
      <c r="H14">
        <v>2012</v>
      </c>
    </row>
    <row r="15" spans="1:8" x14ac:dyDescent="0.3">
      <c r="A15">
        <v>14</v>
      </c>
      <c r="B15">
        <v>27427555</v>
      </c>
      <c r="D15" t="s">
        <v>665</v>
      </c>
      <c r="E15" t="s">
        <v>695</v>
      </c>
      <c r="F15" t="s">
        <v>402</v>
      </c>
      <c r="G15" t="s">
        <v>405</v>
      </c>
      <c r="H15">
        <v>2017</v>
      </c>
    </row>
    <row r="16" spans="1:8" x14ac:dyDescent="0.3">
      <c r="A16">
        <v>15</v>
      </c>
      <c r="B16">
        <v>26080164</v>
      </c>
      <c r="D16" t="s">
        <v>665</v>
      </c>
      <c r="E16" t="s">
        <v>695</v>
      </c>
      <c r="F16" t="s">
        <v>413</v>
      </c>
      <c r="G16" t="s">
        <v>416</v>
      </c>
      <c r="H16">
        <v>2015</v>
      </c>
    </row>
    <row r="17" spans="1:8" x14ac:dyDescent="0.3">
      <c r="A17">
        <v>16</v>
      </c>
      <c r="B17">
        <v>30553585</v>
      </c>
      <c r="D17" t="s">
        <v>665</v>
      </c>
      <c r="E17" t="s">
        <v>695</v>
      </c>
      <c r="F17" t="s">
        <v>419</v>
      </c>
      <c r="G17" t="s">
        <v>422</v>
      </c>
      <c r="H17">
        <v>2019</v>
      </c>
    </row>
    <row r="18" spans="1:8" x14ac:dyDescent="0.3">
      <c r="A18">
        <v>17</v>
      </c>
      <c r="B18">
        <v>12898297</v>
      </c>
      <c r="D18" t="s">
        <v>665</v>
      </c>
      <c r="E18" t="s">
        <v>695</v>
      </c>
      <c r="F18" t="s">
        <v>424</v>
      </c>
      <c r="G18" t="s">
        <v>427</v>
      </c>
      <c r="H18">
        <v>2003</v>
      </c>
    </row>
    <row r="19" spans="1:8" x14ac:dyDescent="0.3">
      <c r="A19">
        <v>18</v>
      </c>
      <c r="B19">
        <v>18573992</v>
      </c>
      <c r="D19" t="s">
        <v>665</v>
      </c>
      <c r="E19" t="s">
        <v>695</v>
      </c>
      <c r="F19" t="s">
        <v>446</v>
      </c>
      <c r="G19" t="s">
        <v>449</v>
      </c>
      <c r="H19">
        <v>2008</v>
      </c>
    </row>
    <row r="20" spans="1:8" x14ac:dyDescent="0.3">
      <c r="A20">
        <v>19</v>
      </c>
      <c r="B20">
        <v>20404761</v>
      </c>
      <c r="D20" t="s">
        <v>665</v>
      </c>
      <c r="E20" t="s">
        <v>695</v>
      </c>
      <c r="F20" t="s">
        <v>452</v>
      </c>
      <c r="G20" t="s">
        <v>455</v>
      </c>
      <c r="H20">
        <v>2010</v>
      </c>
    </row>
    <row r="21" spans="1:8" x14ac:dyDescent="0.3">
      <c r="A21">
        <v>20</v>
      </c>
      <c r="B21">
        <v>23428770</v>
      </c>
      <c r="D21" t="s">
        <v>665</v>
      </c>
      <c r="E21" t="s">
        <v>695</v>
      </c>
      <c r="F21" t="s">
        <v>464</v>
      </c>
      <c r="G21" t="s">
        <v>467</v>
      </c>
      <c r="H21">
        <v>2012</v>
      </c>
    </row>
    <row r="22" spans="1:8" x14ac:dyDescent="0.3">
      <c r="A22">
        <v>21</v>
      </c>
      <c r="B22">
        <v>24676969</v>
      </c>
      <c r="D22" t="s">
        <v>665</v>
      </c>
      <c r="E22" t="s">
        <v>695</v>
      </c>
      <c r="F22" t="s">
        <v>480</v>
      </c>
      <c r="G22" t="s">
        <v>483</v>
      </c>
      <c r="H22">
        <v>2014</v>
      </c>
    </row>
    <row r="23" spans="1:8" x14ac:dyDescent="0.3">
      <c r="A23">
        <v>22</v>
      </c>
      <c r="B23">
        <v>14687186</v>
      </c>
      <c r="D23" t="s">
        <v>665</v>
      </c>
      <c r="E23" t="s">
        <v>695</v>
      </c>
      <c r="F23" t="s">
        <v>485</v>
      </c>
      <c r="G23" t="s">
        <v>488</v>
      </c>
      <c r="H23">
        <v>2004</v>
      </c>
    </row>
    <row r="24" spans="1:8" x14ac:dyDescent="0.3">
      <c r="A24">
        <v>23</v>
      </c>
      <c r="B24">
        <v>23239548</v>
      </c>
      <c r="D24" t="s">
        <v>665</v>
      </c>
      <c r="E24" t="s">
        <v>695</v>
      </c>
      <c r="F24" t="s">
        <v>491</v>
      </c>
      <c r="G24" t="s">
        <v>494</v>
      </c>
      <c r="H24">
        <v>2013</v>
      </c>
    </row>
    <row r="25" spans="1:8" x14ac:dyDescent="0.3">
      <c r="A25">
        <v>24</v>
      </c>
      <c r="B25">
        <v>18640400</v>
      </c>
      <c r="D25" t="s">
        <v>665</v>
      </c>
      <c r="E25" t="s">
        <v>695</v>
      </c>
      <c r="F25" t="s">
        <v>501</v>
      </c>
      <c r="G25" t="s">
        <v>504</v>
      </c>
      <c r="H25">
        <v>2008</v>
      </c>
    </row>
    <row r="26" spans="1:8" x14ac:dyDescent="0.3">
      <c r="A26">
        <v>25</v>
      </c>
      <c r="B26">
        <v>32078068</v>
      </c>
      <c r="D26" t="s">
        <v>665</v>
      </c>
      <c r="E26" t="s">
        <v>695</v>
      </c>
      <c r="F26" t="s">
        <v>513</v>
      </c>
      <c r="G26" t="s">
        <v>516</v>
      </c>
      <c r="H26">
        <v>2020</v>
      </c>
    </row>
    <row r="27" spans="1:8" x14ac:dyDescent="0.3">
      <c r="A27">
        <v>26</v>
      </c>
      <c r="B27">
        <v>25467523</v>
      </c>
      <c r="D27" t="s">
        <v>665</v>
      </c>
      <c r="E27" t="s">
        <v>695</v>
      </c>
      <c r="F27" t="s">
        <v>525</v>
      </c>
      <c r="G27" t="s">
        <v>528</v>
      </c>
      <c r="H27">
        <v>2014</v>
      </c>
    </row>
    <row r="28" spans="1:8" x14ac:dyDescent="0.3">
      <c r="A28">
        <v>27</v>
      </c>
      <c r="B28">
        <v>19603517</v>
      </c>
      <c r="D28" t="s">
        <v>665</v>
      </c>
      <c r="E28" t="s">
        <v>695</v>
      </c>
      <c r="F28" t="s">
        <v>541</v>
      </c>
      <c r="G28" t="s">
        <v>544</v>
      </c>
      <c r="H28">
        <v>2010</v>
      </c>
    </row>
    <row r="29" spans="1:8" x14ac:dyDescent="0.3">
      <c r="A29">
        <v>28</v>
      </c>
      <c r="B29">
        <v>23147295</v>
      </c>
      <c r="D29" t="s">
        <v>665</v>
      </c>
      <c r="E29" t="s">
        <v>695</v>
      </c>
      <c r="F29" t="s">
        <v>546</v>
      </c>
      <c r="G29" t="s">
        <v>549</v>
      </c>
      <c r="H29">
        <v>2012</v>
      </c>
    </row>
    <row r="30" spans="1:8" x14ac:dyDescent="0.3">
      <c r="A30">
        <v>29</v>
      </c>
      <c r="B30">
        <v>12828912</v>
      </c>
      <c r="D30" t="s">
        <v>665</v>
      </c>
      <c r="E30" t="s">
        <v>695</v>
      </c>
      <c r="F30" t="s">
        <v>551</v>
      </c>
      <c r="G30" t="s">
        <v>554</v>
      </c>
      <c r="H30">
        <v>2003</v>
      </c>
    </row>
    <row r="31" spans="1:8" x14ac:dyDescent="0.3">
      <c r="A31">
        <v>30</v>
      </c>
      <c r="B31">
        <v>15083118</v>
      </c>
      <c r="D31" t="s">
        <v>665</v>
      </c>
      <c r="E31" t="s">
        <v>695</v>
      </c>
      <c r="F31" t="s">
        <v>557</v>
      </c>
      <c r="G31" t="s">
        <v>560</v>
      </c>
      <c r="H31">
        <v>2004</v>
      </c>
    </row>
    <row r="32" spans="1:8" x14ac:dyDescent="0.3">
      <c r="A32">
        <v>31</v>
      </c>
      <c r="B32">
        <v>11858601</v>
      </c>
      <c r="D32" t="s">
        <v>665</v>
      </c>
      <c r="E32" t="s">
        <v>695</v>
      </c>
      <c r="F32" t="s">
        <v>563</v>
      </c>
      <c r="G32" t="s">
        <v>261</v>
      </c>
      <c r="H32">
        <v>2002</v>
      </c>
    </row>
    <row r="33" spans="1:8" x14ac:dyDescent="0.3">
      <c r="A33">
        <v>32</v>
      </c>
      <c r="B33">
        <v>14554209</v>
      </c>
      <c r="D33" t="s">
        <v>665</v>
      </c>
      <c r="E33" t="s">
        <v>695</v>
      </c>
      <c r="F33" t="s">
        <v>584</v>
      </c>
      <c r="G33" t="s">
        <v>261</v>
      </c>
      <c r="H33">
        <v>2003</v>
      </c>
    </row>
    <row r="34" spans="1:8" x14ac:dyDescent="0.3">
      <c r="A34">
        <v>33</v>
      </c>
      <c r="B34">
        <v>15346309</v>
      </c>
      <c r="D34" t="s">
        <v>665</v>
      </c>
      <c r="E34" t="s">
        <v>695</v>
      </c>
      <c r="F34" t="s">
        <v>588</v>
      </c>
      <c r="G34" t="s">
        <v>349</v>
      </c>
      <c r="H34">
        <v>2004</v>
      </c>
    </row>
    <row r="35" spans="1:8" x14ac:dyDescent="0.3">
      <c r="A35">
        <v>34</v>
      </c>
      <c r="B35">
        <v>10509205</v>
      </c>
      <c r="D35" t="s">
        <v>665</v>
      </c>
      <c r="E35" t="s">
        <v>695</v>
      </c>
      <c r="F35" t="s">
        <v>598</v>
      </c>
      <c r="G35" t="s">
        <v>601</v>
      </c>
      <c r="H35">
        <v>1999</v>
      </c>
    </row>
    <row r="36" spans="1:8" x14ac:dyDescent="0.3">
      <c r="A36">
        <v>35</v>
      </c>
      <c r="B36">
        <v>20638620</v>
      </c>
      <c r="D36" t="s">
        <v>665</v>
      </c>
      <c r="E36" t="s">
        <v>695</v>
      </c>
      <c r="F36" t="s">
        <v>608</v>
      </c>
      <c r="G36" t="s">
        <v>611</v>
      </c>
      <c r="H36">
        <v>2010</v>
      </c>
    </row>
    <row r="37" spans="1:8" x14ac:dyDescent="0.3">
      <c r="A37">
        <v>36</v>
      </c>
      <c r="B37">
        <v>15174564</v>
      </c>
      <c r="D37" t="s">
        <v>665</v>
      </c>
      <c r="E37" t="s">
        <v>695</v>
      </c>
      <c r="F37" t="s">
        <v>641</v>
      </c>
      <c r="G37" t="s">
        <v>644</v>
      </c>
      <c r="H37">
        <v>2004</v>
      </c>
    </row>
    <row r="38" spans="1:8" x14ac:dyDescent="0.3">
      <c r="A38">
        <v>37</v>
      </c>
      <c r="B38">
        <v>21735320</v>
      </c>
      <c r="D38" t="s">
        <v>665</v>
      </c>
      <c r="E38" t="s">
        <v>695</v>
      </c>
      <c r="F38" t="s">
        <v>645</v>
      </c>
      <c r="G38" t="s">
        <v>648</v>
      </c>
      <c r="H38">
        <v>2011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4"/>
  <sheetViews>
    <sheetView tabSelected="1" workbookViewId="0">
      <selection activeCell="P20" sqref="P20"/>
    </sheetView>
  </sheetViews>
  <sheetFormatPr baseColWidth="10" defaultRowHeight="14.4" x14ac:dyDescent="0.3"/>
  <cols>
    <col min="1" max="1" width="16.5546875" customWidth="1"/>
    <col min="2" max="2" width="21.44140625" bestFit="1" customWidth="1"/>
    <col min="3" max="3" width="6.77734375" customWidth="1"/>
    <col min="4" max="4" width="6.44140625" customWidth="1"/>
    <col min="5" max="5" width="3.77734375" customWidth="1"/>
    <col min="6" max="6" width="6.21875" customWidth="1"/>
    <col min="7" max="7" width="3.5546875" customWidth="1"/>
    <col min="8" max="8" width="5" customWidth="1"/>
    <col min="9" max="10" width="11.88671875" customWidth="1"/>
    <col min="11" max="12" width="5" customWidth="1"/>
    <col min="13" max="13" width="10.6640625" bestFit="1" customWidth="1"/>
    <col min="14" max="14" width="6.77734375" bestFit="1" customWidth="1"/>
    <col min="15" max="15" width="5" customWidth="1"/>
    <col min="16" max="16" width="6.21875" bestFit="1" customWidth="1"/>
    <col min="17" max="17" width="6.44140625" bestFit="1" customWidth="1"/>
    <col min="18" max="18" width="6.33203125" bestFit="1" customWidth="1"/>
    <col min="19" max="20" width="5" customWidth="1"/>
    <col min="21" max="21" width="11.88671875" bestFit="1" customWidth="1"/>
  </cols>
  <sheetData>
    <row r="2" spans="1:18" x14ac:dyDescent="0.3">
      <c r="N2" s="8" t="s">
        <v>660</v>
      </c>
      <c r="O2" s="8"/>
      <c r="P2" s="8"/>
      <c r="Q2" s="8"/>
    </row>
    <row r="3" spans="1:18" x14ac:dyDescent="0.3">
      <c r="A3" s="4" t="s">
        <v>690</v>
      </c>
      <c r="B3" s="4" t="s">
        <v>691</v>
      </c>
      <c r="N3" s="2" t="s">
        <v>663</v>
      </c>
      <c r="O3" s="2" t="s">
        <v>666</v>
      </c>
      <c r="P3" s="2" t="s">
        <v>667</v>
      </c>
      <c r="Q3" s="2" t="s">
        <v>715</v>
      </c>
      <c r="R3" s="2" t="s">
        <v>716</v>
      </c>
    </row>
    <row r="4" spans="1:18" x14ac:dyDescent="0.3">
      <c r="A4" s="4" t="s">
        <v>688</v>
      </c>
      <c r="B4" t="s">
        <v>683</v>
      </c>
      <c r="C4" t="s">
        <v>663</v>
      </c>
      <c r="D4" t="s">
        <v>667</v>
      </c>
      <c r="E4" t="s">
        <v>666</v>
      </c>
      <c r="F4" t="s">
        <v>680</v>
      </c>
      <c r="G4" t="s">
        <v>712</v>
      </c>
      <c r="H4" t="s">
        <v>713</v>
      </c>
      <c r="I4" t="s">
        <v>689</v>
      </c>
      <c r="M4" s="7" t="str">
        <f>A5</f>
        <v>LIPUS</v>
      </c>
      <c r="N4" s="7"/>
      <c r="O4" s="7"/>
      <c r="P4" s="7"/>
      <c r="Q4" s="7"/>
      <c r="R4" s="7"/>
    </row>
    <row r="5" spans="1:18" x14ac:dyDescent="0.3">
      <c r="A5" s="5" t="s">
        <v>670</v>
      </c>
      <c r="B5" s="3"/>
      <c r="C5" s="3"/>
      <c r="D5" s="3"/>
      <c r="E5" s="3"/>
      <c r="F5" s="3"/>
      <c r="G5" s="3"/>
      <c r="H5" s="3"/>
      <c r="I5" s="3"/>
      <c r="M5" t="str">
        <f>A6</f>
        <v>1990-1999</v>
      </c>
      <c r="N5">
        <v>0</v>
      </c>
      <c r="O5">
        <v>1</v>
      </c>
      <c r="P5">
        <v>1</v>
      </c>
      <c r="Q5">
        <v>0</v>
      </c>
      <c r="R5">
        <f>SUM(N5:Q5)</f>
        <v>2</v>
      </c>
    </row>
    <row r="6" spans="1:18" x14ac:dyDescent="0.3">
      <c r="A6" s="6" t="s">
        <v>692</v>
      </c>
      <c r="B6" s="3"/>
      <c r="C6" s="3"/>
      <c r="D6" s="3">
        <v>1</v>
      </c>
      <c r="E6" s="3">
        <v>1</v>
      </c>
      <c r="F6" s="3"/>
      <c r="G6" s="3"/>
      <c r="H6" s="3"/>
      <c r="I6" s="3">
        <v>2</v>
      </c>
      <c r="M6" t="str">
        <f t="shared" ref="M6:M7" si="0">A7</f>
        <v>2000-2009</v>
      </c>
      <c r="N6">
        <v>2</v>
      </c>
      <c r="O6">
        <v>5</v>
      </c>
      <c r="P6">
        <v>4</v>
      </c>
      <c r="Q6">
        <v>3</v>
      </c>
      <c r="R6">
        <f t="shared" ref="R6:R11" si="1">SUM(N6:Q6)</f>
        <v>14</v>
      </c>
    </row>
    <row r="7" spans="1:18" x14ac:dyDescent="0.3">
      <c r="A7" s="6" t="s">
        <v>693</v>
      </c>
      <c r="B7" s="3"/>
      <c r="C7" s="3">
        <v>2</v>
      </c>
      <c r="D7" s="3">
        <v>4</v>
      </c>
      <c r="E7" s="3">
        <v>5</v>
      </c>
      <c r="F7" s="3">
        <v>3</v>
      </c>
      <c r="G7" s="3"/>
      <c r="H7" s="3"/>
      <c r="I7" s="3">
        <v>14</v>
      </c>
      <c r="M7" t="str">
        <f t="shared" si="0"/>
        <v>2010-2020</v>
      </c>
      <c r="N7">
        <v>5</v>
      </c>
      <c r="O7">
        <v>23</v>
      </c>
      <c r="P7">
        <v>13</v>
      </c>
      <c r="Q7">
        <v>1</v>
      </c>
      <c r="R7">
        <f t="shared" si="1"/>
        <v>42</v>
      </c>
    </row>
    <row r="8" spans="1:18" x14ac:dyDescent="0.3">
      <c r="A8" s="6" t="s">
        <v>694</v>
      </c>
      <c r="B8" s="3">
        <v>1</v>
      </c>
      <c r="C8" s="3">
        <v>5</v>
      </c>
      <c r="D8" s="3">
        <v>13</v>
      </c>
      <c r="E8" s="3">
        <v>23</v>
      </c>
      <c r="F8" s="3"/>
      <c r="G8" s="3"/>
      <c r="H8" s="3"/>
      <c r="I8" s="3">
        <v>42</v>
      </c>
      <c r="M8" s="7" t="str">
        <f>A10</f>
        <v>ShockWave</v>
      </c>
      <c r="N8" s="7"/>
      <c r="O8" s="7"/>
      <c r="P8" s="7"/>
      <c r="Q8" s="7"/>
    </row>
    <row r="9" spans="1:18" x14ac:dyDescent="0.3">
      <c r="A9" s="5" t="s">
        <v>696</v>
      </c>
      <c r="B9" s="3">
        <v>1</v>
      </c>
      <c r="C9" s="3">
        <v>7</v>
      </c>
      <c r="D9" s="3">
        <v>18</v>
      </c>
      <c r="E9" s="3">
        <v>29</v>
      </c>
      <c r="F9" s="3">
        <v>3</v>
      </c>
      <c r="G9" s="3"/>
      <c r="H9" s="3"/>
      <c r="I9" s="3">
        <v>58</v>
      </c>
      <c r="M9" t="str">
        <f t="shared" ref="M9:M11" si="2">A11</f>
        <v>1990-1999</v>
      </c>
      <c r="N9">
        <v>0</v>
      </c>
      <c r="O9">
        <v>0</v>
      </c>
      <c r="P9">
        <v>1</v>
      </c>
      <c r="Q9">
        <v>0</v>
      </c>
      <c r="R9">
        <f t="shared" si="1"/>
        <v>1</v>
      </c>
    </row>
    <row r="10" spans="1:18" x14ac:dyDescent="0.3">
      <c r="A10" s="5" t="s">
        <v>695</v>
      </c>
      <c r="B10" s="3"/>
      <c r="C10" s="3"/>
      <c r="D10" s="3"/>
      <c r="E10" s="3"/>
      <c r="F10" s="3"/>
      <c r="G10" s="3"/>
      <c r="H10" s="3"/>
      <c r="I10" s="3"/>
      <c r="M10" t="str">
        <f t="shared" si="2"/>
        <v>2000-2009</v>
      </c>
      <c r="N10">
        <v>0</v>
      </c>
      <c r="O10">
        <v>2</v>
      </c>
      <c r="P10">
        <v>6</v>
      </c>
      <c r="Q10">
        <v>3</v>
      </c>
      <c r="R10">
        <f t="shared" si="1"/>
        <v>11</v>
      </c>
    </row>
    <row r="11" spans="1:18" x14ac:dyDescent="0.3">
      <c r="A11" s="6" t="s">
        <v>692</v>
      </c>
      <c r="B11" s="3"/>
      <c r="C11" s="3"/>
      <c r="D11" s="3">
        <v>1</v>
      </c>
      <c r="E11" s="3"/>
      <c r="F11" s="3"/>
      <c r="G11" s="3"/>
      <c r="H11" s="3"/>
      <c r="I11" s="3">
        <v>1</v>
      </c>
      <c r="M11" t="str">
        <f t="shared" si="2"/>
        <v>2010-2020</v>
      </c>
      <c r="N11">
        <v>0</v>
      </c>
      <c r="O11">
        <v>13</v>
      </c>
      <c r="P11">
        <v>3</v>
      </c>
      <c r="Q11">
        <v>3</v>
      </c>
      <c r="R11">
        <f t="shared" si="1"/>
        <v>19</v>
      </c>
    </row>
    <row r="12" spans="1:18" x14ac:dyDescent="0.3">
      <c r="A12" s="6" t="s">
        <v>693</v>
      </c>
      <c r="B12" s="3">
        <v>1</v>
      </c>
      <c r="C12" s="3"/>
      <c r="D12" s="3">
        <v>6</v>
      </c>
      <c r="E12" s="3">
        <v>2</v>
      </c>
      <c r="F12" s="3">
        <v>1</v>
      </c>
      <c r="G12" s="3"/>
      <c r="H12" s="3">
        <v>1</v>
      </c>
      <c r="I12" s="3">
        <v>11</v>
      </c>
    </row>
    <row r="13" spans="1:18" x14ac:dyDescent="0.3">
      <c r="A13" s="6" t="s">
        <v>694</v>
      </c>
      <c r="B13" s="3"/>
      <c r="C13" s="3"/>
      <c r="D13" s="3">
        <v>3</v>
      </c>
      <c r="E13" s="3">
        <v>13</v>
      </c>
      <c r="F13" s="3"/>
      <c r="G13" s="3">
        <v>3</v>
      </c>
      <c r="H13" s="3"/>
      <c r="I13" s="3">
        <v>19</v>
      </c>
    </row>
    <row r="14" spans="1:18" x14ac:dyDescent="0.3">
      <c r="A14" s="5" t="s">
        <v>711</v>
      </c>
      <c r="B14" s="3">
        <v>1</v>
      </c>
      <c r="C14" s="3"/>
      <c r="D14" s="3">
        <v>10</v>
      </c>
      <c r="E14" s="3">
        <v>15</v>
      </c>
      <c r="F14" s="3">
        <v>1</v>
      </c>
      <c r="G14" s="3">
        <v>3</v>
      </c>
      <c r="H14" s="3">
        <v>1</v>
      </c>
      <c r="I14" s="3">
        <v>31</v>
      </c>
    </row>
  </sheetData>
  <mergeCells count="1"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Bone+LIPUS+Regeneration</vt:lpstr>
      <vt:lpstr>BoneHealing LIPUS</vt:lpstr>
      <vt:lpstr>ShockWave</vt:lpstr>
      <vt:lpstr>Analysis</vt:lpstr>
      <vt:lpstr>'Bone+LIPUS+Regeneration'!csv_LIPUSANDAN_set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Martín</dc:creator>
  <cp:lastModifiedBy>Laura Martín</cp:lastModifiedBy>
  <dcterms:created xsi:type="dcterms:W3CDTF">2020-06-07T09:13:14Z</dcterms:created>
  <dcterms:modified xsi:type="dcterms:W3CDTF">2020-08-15T18:27:58Z</dcterms:modified>
</cp:coreProperties>
</file>